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/>
  <xr:revisionPtr revIDLastSave="0" documentId="13_ncr:1_{94301BBD-E93D-41B4-BD6D-2636692C3B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III ბლოკი " sheetId="12" r:id="rId1"/>
    <sheet name="საერთო ფართი VIII" sheetId="1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4" i="14" l="1"/>
  <c r="K94" i="14" s="1"/>
  <c r="I94" i="14"/>
  <c r="G87" i="14"/>
  <c r="K87" i="14" s="1"/>
  <c r="I87" i="14"/>
  <c r="G88" i="14"/>
  <c r="K88" i="14" s="1"/>
  <c r="I88" i="14"/>
  <c r="G89" i="14"/>
  <c r="K89" i="14" s="1"/>
  <c r="I89" i="14"/>
  <c r="G83" i="14"/>
  <c r="K83" i="14" s="1"/>
  <c r="I83" i="14"/>
  <c r="L88" i="14" l="1"/>
  <c r="L94" i="14"/>
  <c r="L83" i="14"/>
  <c r="L89" i="14"/>
  <c r="L87" i="14"/>
  <c r="G103" i="12" l="1"/>
  <c r="K103" i="12" s="1"/>
  <c r="I115" i="14"/>
  <c r="G115" i="14"/>
  <c r="K115" i="14" s="1"/>
  <c r="I114" i="14"/>
  <c r="G114" i="14"/>
  <c r="K114" i="14" s="1"/>
  <c r="I113" i="14"/>
  <c r="G113" i="14"/>
  <c r="K113" i="14" s="1"/>
  <c r="I112" i="14"/>
  <c r="G112" i="14"/>
  <c r="K112" i="14" s="1"/>
  <c r="I111" i="14"/>
  <c r="G111" i="14"/>
  <c r="K111" i="14" s="1"/>
  <c r="I110" i="14"/>
  <c r="G110" i="14"/>
  <c r="K110" i="14" s="1"/>
  <c r="I109" i="14"/>
  <c r="G109" i="14"/>
  <c r="K109" i="14" s="1"/>
  <c r="I108" i="14"/>
  <c r="G108" i="14"/>
  <c r="K108" i="14" s="1"/>
  <c r="I107" i="14"/>
  <c r="G107" i="14"/>
  <c r="K107" i="14" s="1"/>
  <c r="I106" i="14"/>
  <c r="G106" i="14"/>
  <c r="K106" i="14" s="1"/>
  <c r="I105" i="14"/>
  <c r="G105" i="14"/>
  <c r="K105" i="14" s="1"/>
  <c r="I104" i="14"/>
  <c r="G104" i="14"/>
  <c r="K104" i="14" s="1"/>
  <c r="I103" i="14"/>
  <c r="G103" i="14"/>
  <c r="K103" i="14" s="1"/>
  <c r="I102" i="14"/>
  <c r="G102" i="14"/>
  <c r="K102" i="14" s="1"/>
  <c r="I101" i="14"/>
  <c r="G101" i="14"/>
  <c r="K101" i="14" s="1"/>
  <c r="I100" i="14"/>
  <c r="G100" i="14"/>
  <c r="K100" i="14" s="1"/>
  <c r="I99" i="14"/>
  <c r="G99" i="14"/>
  <c r="K99" i="14" s="1"/>
  <c r="I98" i="14"/>
  <c r="G98" i="14"/>
  <c r="K98" i="14" s="1"/>
  <c r="I97" i="14"/>
  <c r="G97" i="14"/>
  <c r="K97" i="14" s="1"/>
  <c r="I96" i="14"/>
  <c r="G96" i="14"/>
  <c r="K96" i="14" s="1"/>
  <c r="I95" i="14"/>
  <c r="G95" i="14"/>
  <c r="K95" i="14" s="1"/>
  <c r="I93" i="14"/>
  <c r="G93" i="14"/>
  <c r="K93" i="14" s="1"/>
  <c r="I92" i="14"/>
  <c r="G92" i="14"/>
  <c r="K92" i="14" s="1"/>
  <c r="I91" i="14"/>
  <c r="G91" i="14"/>
  <c r="K91" i="14" s="1"/>
  <c r="I90" i="14"/>
  <c r="G90" i="14"/>
  <c r="K90" i="14" s="1"/>
  <c r="I86" i="14"/>
  <c r="G86" i="14"/>
  <c r="K86" i="14" s="1"/>
  <c r="I85" i="14"/>
  <c r="G85" i="14"/>
  <c r="K85" i="14" s="1"/>
  <c r="I84" i="14"/>
  <c r="G84" i="14"/>
  <c r="K84" i="14" s="1"/>
  <c r="I82" i="14"/>
  <c r="G82" i="14"/>
  <c r="K82" i="14" s="1"/>
  <c r="I81" i="14"/>
  <c r="G81" i="14"/>
  <c r="K81" i="14" s="1"/>
  <c r="I80" i="14"/>
  <c r="G80" i="14"/>
  <c r="K80" i="14" s="1"/>
  <c r="I79" i="14"/>
  <c r="G79" i="14"/>
  <c r="K79" i="14" s="1"/>
  <c r="I78" i="14"/>
  <c r="G78" i="14"/>
  <c r="K78" i="14" s="1"/>
  <c r="I77" i="14"/>
  <c r="G77" i="14"/>
  <c r="K77" i="14" s="1"/>
  <c r="I76" i="14"/>
  <c r="G76" i="14"/>
  <c r="K76" i="14" s="1"/>
  <c r="I75" i="14"/>
  <c r="G75" i="14"/>
  <c r="K75" i="14" s="1"/>
  <c r="I73" i="14"/>
  <c r="G73" i="14"/>
  <c r="K73" i="14" s="1"/>
  <c r="I72" i="14"/>
  <c r="G72" i="14"/>
  <c r="K72" i="14" s="1"/>
  <c r="I71" i="14"/>
  <c r="G71" i="14"/>
  <c r="K71" i="14" s="1"/>
  <c r="I70" i="14"/>
  <c r="G70" i="14"/>
  <c r="K70" i="14" s="1"/>
  <c r="K69" i="14"/>
  <c r="L69" i="14" s="1"/>
  <c r="I68" i="14"/>
  <c r="G68" i="14"/>
  <c r="K68" i="14" s="1"/>
  <c r="I67" i="14"/>
  <c r="G67" i="14"/>
  <c r="K67" i="14" s="1"/>
  <c r="I66" i="14"/>
  <c r="G66" i="14"/>
  <c r="K66" i="14" s="1"/>
  <c r="I65" i="14"/>
  <c r="G65" i="14"/>
  <c r="K65" i="14" s="1"/>
  <c r="I64" i="14"/>
  <c r="G64" i="14"/>
  <c r="K64" i="14" s="1"/>
  <c r="I63" i="14"/>
  <c r="G63" i="14"/>
  <c r="K63" i="14" s="1"/>
  <c r="I62" i="14"/>
  <c r="G62" i="14"/>
  <c r="K62" i="14" s="1"/>
  <c r="I61" i="14"/>
  <c r="G61" i="14"/>
  <c r="K61" i="14" s="1"/>
  <c r="I60" i="14"/>
  <c r="G60" i="14"/>
  <c r="K60" i="14" s="1"/>
  <c r="I59" i="14"/>
  <c r="G59" i="14"/>
  <c r="K59" i="14" s="1"/>
  <c r="I58" i="14"/>
  <c r="G58" i="14"/>
  <c r="K58" i="14" s="1"/>
  <c r="I57" i="14"/>
  <c r="G57" i="14"/>
  <c r="K57" i="14" s="1"/>
  <c r="I56" i="14"/>
  <c r="G56" i="14"/>
  <c r="K56" i="14" s="1"/>
  <c r="I55" i="14"/>
  <c r="G55" i="14"/>
  <c r="K55" i="14" s="1"/>
  <c r="I54" i="14"/>
  <c r="G54" i="14"/>
  <c r="K54" i="14" s="1"/>
  <c r="I53" i="14"/>
  <c r="G53" i="14"/>
  <c r="K53" i="14" s="1"/>
  <c r="I52" i="14"/>
  <c r="G52" i="14"/>
  <c r="K52" i="14" s="1"/>
  <c r="I51" i="14"/>
  <c r="G51" i="14"/>
  <c r="K51" i="14" s="1"/>
  <c r="I50" i="14"/>
  <c r="G50" i="14"/>
  <c r="K50" i="14" s="1"/>
  <c r="I49" i="14"/>
  <c r="G49" i="14"/>
  <c r="K49" i="14" s="1"/>
  <c r="I48" i="14"/>
  <c r="G48" i="14"/>
  <c r="K48" i="14" s="1"/>
  <c r="I47" i="14"/>
  <c r="G47" i="14"/>
  <c r="K47" i="14" s="1"/>
  <c r="I45" i="14"/>
  <c r="G45" i="14"/>
  <c r="K45" i="14" s="1"/>
  <c r="I44" i="14"/>
  <c r="G44" i="14"/>
  <c r="K44" i="14" s="1"/>
  <c r="I43" i="14"/>
  <c r="G43" i="14"/>
  <c r="K43" i="14" s="1"/>
  <c r="I42" i="14"/>
  <c r="G42" i="14"/>
  <c r="K42" i="14" s="1"/>
  <c r="I41" i="14"/>
  <c r="G41" i="14"/>
  <c r="K41" i="14" s="1"/>
  <c r="I40" i="14"/>
  <c r="G40" i="14"/>
  <c r="K40" i="14" s="1"/>
  <c r="I39" i="14"/>
  <c r="G39" i="14"/>
  <c r="K39" i="14" s="1"/>
  <c r="I38" i="14"/>
  <c r="G38" i="14"/>
  <c r="K38" i="14" s="1"/>
  <c r="I37" i="14"/>
  <c r="G37" i="14"/>
  <c r="K37" i="14" s="1"/>
  <c r="I36" i="14"/>
  <c r="G36" i="14"/>
  <c r="K36" i="14" s="1"/>
  <c r="I35" i="14"/>
  <c r="G35" i="14"/>
  <c r="K35" i="14" s="1"/>
  <c r="I34" i="14"/>
  <c r="G34" i="14"/>
  <c r="K34" i="14" s="1"/>
  <c r="I33" i="14"/>
  <c r="G33" i="14"/>
  <c r="K33" i="14" s="1"/>
  <c r="I32" i="14"/>
  <c r="G32" i="14"/>
  <c r="K32" i="14" s="1"/>
  <c r="I31" i="14"/>
  <c r="G31" i="14"/>
  <c r="K31" i="14" s="1"/>
  <c r="I30" i="14"/>
  <c r="G30" i="14"/>
  <c r="K30" i="14" s="1"/>
  <c r="I29" i="14"/>
  <c r="G29" i="14"/>
  <c r="K29" i="14" s="1"/>
  <c r="I28" i="14"/>
  <c r="G28" i="14"/>
  <c r="K28" i="14" s="1"/>
  <c r="I27" i="14"/>
  <c r="G27" i="14"/>
  <c r="K27" i="14" s="1"/>
  <c r="I26" i="14"/>
  <c r="G26" i="14"/>
  <c r="K26" i="14" s="1"/>
  <c r="I25" i="14"/>
  <c r="G25" i="14"/>
  <c r="K25" i="14" s="1"/>
  <c r="I24" i="14"/>
  <c r="G24" i="14"/>
  <c r="K24" i="14" s="1"/>
  <c r="I23" i="14"/>
  <c r="G23" i="14"/>
  <c r="K23" i="14" s="1"/>
  <c r="I22" i="14"/>
  <c r="G22" i="14"/>
  <c r="K22" i="14" s="1"/>
  <c r="I21" i="14"/>
  <c r="G21" i="14"/>
  <c r="K21" i="14" s="1"/>
  <c r="I19" i="14"/>
  <c r="G19" i="14"/>
  <c r="K19" i="14" s="1"/>
  <c r="I18" i="14"/>
  <c r="G18" i="14"/>
  <c r="K18" i="14" s="1"/>
  <c r="I17" i="14"/>
  <c r="G17" i="14"/>
  <c r="K17" i="14" s="1"/>
  <c r="I16" i="14"/>
  <c r="G16" i="14"/>
  <c r="K16" i="14" s="1"/>
  <c r="I15" i="14"/>
  <c r="G15" i="14"/>
  <c r="K15" i="14" s="1"/>
  <c r="I14" i="14"/>
  <c r="G14" i="14"/>
  <c r="K14" i="14" s="1"/>
  <c r="I13" i="14"/>
  <c r="G13" i="14"/>
  <c r="K13" i="14" s="1"/>
  <c r="I12" i="14"/>
  <c r="G12" i="14"/>
  <c r="K12" i="14" s="1"/>
  <c r="I11" i="14"/>
  <c r="G11" i="14"/>
  <c r="K11" i="14" s="1"/>
  <c r="I10" i="14"/>
  <c r="G10" i="14"/>
  <c r="K10" i="14" s="1"/>
  <c r="I9" i="14"/>
  <c r="G9" i="14"/>
  <c r="I120" i="12"/>
  <c r="G120" i="12"/>
  <c r="K120" i="12" s="1"/>
  <c r="I119" i="12"/>
  <c r="G119" i="12"/>
  <c r="K119" i="12" s="1"/>
  <c r="I118" i="12"/>
  <c r="G118" i="12"/>
  <c r="K118" i="12" s="1"/>
  <c r="I117" i="12"/>
  <c r="G117" i="12"/>
  <c r="K117" i="12" s="1"/>
  <c r="I116" i="12"/>
  <c r="G116" i="12"/>
  <c r="K116" i="12" s="1"/>
  <c r="I115" i="12"/>
  <c r="G115" i="12"/>
  <c r="K115" i="12" s="1"/>
  <c r="I114" i="12"/>
  <c r="G114" i="12"/>
  <c r="K114" i="12" s="1"/>
  <c r="I112" i="12"/>
  <c r="G112" i="12"/>
  <c r="K112" i="12" s="1"/>
  <c r="I111" i="12"/>
  <c r="G111" i="12"/>
  <c r="K111" i="12" s="1"/>
  <c r="I109" i="12"/>
  <c r="G109" i="12"/>
  <c r="K109" i="12" s="1"/>
  <c r="I107" i="12"/>
  <c r="G107" i="12"/>
  <c r="K107" i="12" s="1"/>
  <c r="I106" i="12"/>
  <c r="G106" i="12"/>
  <c r="K106" i="12" s="1"/>
  <c r="I105" i="12"/>
  <c r="G105" i="12"/>
  <c r="K105" i="12" s="1"/>
  <c r="I103" i="12"/>
  <c r="I100" i="12"/>
  <c r="G100" i="12"/>
  <c r="K100" i="12" s="1"/>
  <c r="I99" i="12"/>
  <c r="G99" i="12"/>
  <c r="I98" i="12"/>
  <c r="G98" i="12"/>
  <c r="I97" i="12"/>
  <c r="G97" i="12"/>
  <c r="K97" i="12" s="1"/>
  <c r="K96" i="12"/>
  <c r="L96" i="12" s="1"/>
  <c r="I95" i="12"/>
  <c r="G95" i="12"/>
  <c r="K95" i="12" s="1"/>
  <c r="I94" i="12"/>
  <c r="G94" i="12"/>
  <c r="K94" i="12" s="1"/>
  <c r="I93" i="12"/>
  <c r="G93" i="12"/>
  <c r="K93" i="12" s="1"/>
  <c r="I92" i="12"/>
  <c r="G92" i="12"/>
  <c r="K92" i="12" s="1"/>
  <c r="I91" i="12"/>
  <c r="G91" i="12"/>
  <c r="K91" i="12" s="1"/>
  <c r="I90" i="12"/>
  <c r="G90" i="12"/>
  <c r="K90" i="12" s="1"/>
  <c r="I89" i="12"/>
  <c r="G89" i="12"/>
  <c r="K89" i="12" s="1"/>
  <c r="K88" i="12"/>
  <c r="L88" i="12" s="1"/>
  <c r="I87" i="12"/>
  <c r="G87" i="12"/>
  <c r="K87" i="12" s="1"/>
  <c r="I86" i="12"/>
  <c r="G86" i="12"/>
  <c r="K86" i="12" s="1"/>
  <c r="I85" i="12"/>
  <c r="G85" i="12"/>
  <c r="I84" i="12"/>
  <c r="G84" i="12"/>
  <c r="K84" i="12" s="1"/>
  <c r="K83" i="12"/>
  <c r="L83" i="12" s="1"/>
  <c r="I82" i="12"/>
  <c r="G82" i="12"/>
  <c r="K82" i="12" s="1"/>
  <c r="I81" i="12"/>
  <c r="G81" i="12"/>
  <c r="K81" i="12" s="1"/>
  <c r="I80" i="12"/>
  <c r="G80" i="12"/>
  <c r="K80" i="12" s="1"/>
  <c r="I79" i="12"/>
  <c r="G79" i="12"/>
  <c r="K79" i="12" s="1"/>
  <c r="I78" i="12"/>
  <c r="G78" i="12"/>
  <c r="K78" i="12" s="1"/>
  <c r="K77" i="12"/>
  <c r="L77" i="12" s="1"/>
  <c r="I76" i="12"/>
  <c r="G76" i="12"/>
  <c r="K76" i="12" s="1"/>
  <c r="I75" i="12"/>
  <c r="G75" i="12"/>
  <c r="K75" i="12" s="1"/>
  <c r="I74" i="12"/>
  <c r="G74" i="12"/>
  <c r="I73" i="12"/>
  <c r="G73" i="12"/>
  <c r="I72" i="12"/>
  <c r="G72" i="12"/>
  <c r="K72" i="12" s="1"/>
  <c r="I71" i="12"/>
  <c r="G71" i="12"/>
  <c r="K71" i="12" s="1"/>
  <c r="I70" i="12"/>
  <c r="G70" i="12"/>
  <c r="K70" i="12" s="1"/>
  <c r="I69" i="12"/>
  <c r="G69" i="12"/>
  <c r="K69" i="12" s="1"/>
  <c r="I68" i="12"/>
  <c r="G68" i="12"/>
  <c r="K68" i="12" s="1"/>
  <c r="I67" i="12"/>
  <c r="G67" i="12"/>
  <c r="I66" i="12"/>
  <c r="G66" i="12"/>
  <c r="K65" i="12"/>
  <c r="L65" i="12" s="1"/>
  <c r="I64" i="12"/>
  <c r="G64" i="12"/>
  <c r="K64" i="12" s="1"/>
  <c r="I63" i="12"/>
  <c r="G63" i="12"/>
  <c r="K63" i="12" s="1"/>
  <c r="I62" i="12"/>
  <c r="G62" i="12"/>
  <c r="K62" i="12" s="1"/>
  <c r="I61" i="12"/>
  <c r="G61" i="12"/>
  <c r="K61" i="12" s="1"/>
  <c r="I60" i="12"/>
  <c r="G60" i="12"/>
  <c r="K60" i="12" s="1"/>
  <c r="I59" i="12"/>
  <c r="G59" i="12"/>
  <c r="K59" i="12" s="1"/>
  <c r="I58" i="12"/>
  <c r="G58" i="12"/>
  <c r="K58" i="12" s="1"/>
  <c r="I57" i="12"/>
  <c r="G57" i="12"/>
  <c r="K57" i="12" s="1"/>
  <c r="I56" i="12"/>
  <c r="G56" i="12"/>
  <c r="K56" i="12" s="1"/>
  <c r="I55" i="12"/>
  <c r="G55" i="12"/>
  <c r="K55" i="12" s="1"/>
  <c r="I54" i="12"/>
  <c r="G54" i="12"/>
  <c r="K54" i="12" s="1"/>
  <c r="I53" i="12"/>
  <c r="G53" i="12"/>
  <c r="K53" i="12" s="1"/>
  <c r="I52" i="12"/>
  <c r="G52" i="12"/>
  <c r="K52" i="12" s="1"/>
  <c r="I51" i="12"/>
  <c r="G51" i="12"/>
  <c r="K51" i="12" s="1"/>
  <c r="I50" i="12"/>
  <c r="G50" i="12"/>
  <c r="K50" i="12" s="1"/>
  <c r="I49" i="12"/>
  <c r="G49" i="12"/>
  <c r="K49" i="12" s="1"/>
  <c r="I48" i="12"/>
  <c r="G48" i="12"/>
  <c r="K48" i="12" s="1"/>
  <c r="I47" i="12"/>
  <c r="G47" i="12"/>
  <c r="K47" i="12" s="1"/>
  <c r="K46" i="12"/>
  <c r="L46" i="12" s="1"/>
  <c r="I45" i="12"/>
  <c r="G45" i="12"/>
  <c r="K45" i="12" s="1"/>
  <c r="I44" i="12"/>
  <c r="G44" i="12"/>
  <c r="K44" i="12" s="1"/>
  <c r="I43" i="12"/>
  <c r="G43" i="12"/>
  <c r="K43" i="12" s="1"/>
  <c r="I42" i="12"/>
  <c r="G42" i="12"/>
  <c r="K42" i="12" s="1"/>
  <c r="I41" i="12"/>
  <c r="G41" i="12"/>
  <c r="K41" i="12" s="1"/>
  <c r="K40" i="12"/>
  <c r="L40" i="12" s="1"/>
  <c r="I39" i="12"/>
  <c r="G39" i="12"/>
  <c r="K39" i="12" s="1"/>
  <c r="I38" i="12"/>
  <c r="G38" i="12"/>
  <c r="K38" i="12" s="1"/>
  <c r="I37" i="12"/>
  <c r="G37" i="12"/>
  <c r="K37" i="12" s="1"/>
  <c r="I36" i="12"/>
  <c r="G36" i="12"/>
  <c r="K36" i="12" s="1"/>
  <c r="I35" i="12"/>
  <c r="G35" i="12"/>
  <c r="K35" i="12" s="1"/>
  <c r="I34" i="12"/>
  <c r="G34" i="12"/>
  <c r="K34" i="12" s="1"/>
  <c r="I33" i="12"/>
  <c r="G33" i="12"/>
  <c r="K33" i="12" s="1"/>
  <c r="I32" i="12"/>
  <c r="G32" i="12"/>
  <c r="K32" i="12" s="1"/>
  <c r="I31" i="12"/>
  <c r="G31" i="12"/>
  <c r="K31" i="12" s="1"/>
  <c r="I30" i="12"/>
  <c r="G30" i="12"/>
  <c r="K30" i="12" s="1"/>
  <c r="I29" i="12"/>
  <c r="G29" i="12"/>
  <c r="K29" i="12" s="1"/>
  <c r="I28" i="12"/>
  <c r="G28" i="12"/>
  <c r="K28" i="12" s="1"/>
  <c r="I27" i="12"/>
  <c r="G27" i="12"/>
  <c r="K27" i="12" s="1"/>
  <c r="I26" i="12"/>
  <c r="G26" i="12"/>
  <c r="K26" i="12" s="1"/>
  <c r="L25" i="12"/>
  <c r="K24" i="12"/>
  <c r="I22" i="12"/>
  <c r="G22" i="12"/>
  <c r="K22" i="12" s="1"/>
  <c r="I21" i="12"/>
  <c r="G21" i="12"/>
  <c r="K21" i="12" s="1"/>
  <c r="I20" i="12"/>
  <c r="G20" i="12"/>
  <c r="K20" i="12" s="1"/>
  <c r="I19" i="12"/>
  <c r="G19" i="12"/>
  <c r="K19" i="12" s="1"/>
  <c r="I18" i="12"/>
  <c r="G18" i="12"/>
  <c r="K18" i="12" s="1"/>
  <c r="I17" i="12"/>
  <c r="G17" i="12"/>
  <c r="K17" i="12" s="1"/>
  <c r="I16" i="12"/>
  <c r="G16" i="12"/>
  <c r="K16" i="12" s="1"/>
  <c r="I15" i="12"/>
  <c r="G15" i="12"/>
  <c r="K15" i="12" s="1"/>
  <c r="I14" i="12"/>
  <c r="G14" i="12"/>
  <c r="K14" i="12" s="1"/>
  <c r="I13" i="12"/>
  <c r="G13" i="12"/>
  <c r="K13" i="12" s="1"/>
  <c r="I12" i="12"/>
  <c r="G12" i="12"/>
  <c r="K12" i="12" s="1"/>
  <c r="I11" i="12"/>
  <c r="G11" i="12"/>
  <c r="K11" i="12" s="1"/>
  <c r="I10" i="12"/>
  <c r="G10" i="12"/>
  <c r="K10" i="12" s="1"/>
  <c r="L117" i="12" l="1"/>
  <c r="L97" i="14"/>
  <c r="L93" i="14"/>
  <c r="L100" i="12"/>
  <c r="L72" i="14"/>
  <c r="L81" i="14"/>
  <c r="L77" i="14"/>
  <c r="L70" i="14"/>
  <c r="L75" i="14"/>
  <c r="L79" i="14"/>
  <c r="L91" i="14"/>
  <c r="L85" i="14"/>
  <c r="L95" i="14"/>
  <c r="L99" i="14"/>
  <c r="L103" i="14"/>
  <c r="L107" i="14"/>
  <c r="L111" i="14"/>
  <c r="L115" i="14"/>
  <c r="L107" i="12"/>
  <c r="L101" i="14"/>
  <c r="L109" i="14"/>
  <c r="L113" i="14"/>
  <c r="L105" i="12"/>
  <c r="L10" i="14"/>
  <c r="L23" i="14"/>
  <c r="L27" i="14"/>
  <c r="L29" i="14"/>
  <c r="L31" i="14"/>
  <c r="L105" i="14"/>
  <c r="L39" i="14"/>
  <c r="L43" i="14"/>
  <c r="L45" i="14"/>
  <c r="L48" i="14"/>
  <c r="L52" i="14"/>
  <c r="L54" i="14"/>
  <c r="L56" i="14"/>
  <c r="L26" i="14"/>
  <c r="L30" i="14"/>
  <c r="L42" i="14"/>
  <c r="L47" i="14"/>
  <c r="L51" i="14"/>
  <c r="L55" i="14"/>
  <c r="L59" i="14"/>
  <c r="L63" i="14"/>
  <c r="L67" i="14"/>
  <c r="L14" i="14"/>
  <c r="L16" i="14"/>
  <c r="L21" i="14"/>
  <c r="L38" i="14"/>
  <c r="G116" i="14"/>
  <c r="L17" i="14"/>
  <c r="L19" i="14"/>
  <c r="L22" i="14"/>
  <c r="L35" i="14"/>
  <c r="L37" i="14"/>
  <c r="L11" i="14"/>
  <c r="L24" i="14"/>
  <c r="L40" i="14"/>
  <c r="L57" i="14"/>
  <c r="L60" i="14"/>
  <c r="L65" i="14"/>
  <c r="L68" i="14"/>
  <c r="L32" i="14"/>
  <c r="L49" i="14"/>
  <c r="L61" i="14"/>
  <c r="L64" i="14"/>
  <c r="L18" i="14"/>
  <c r="L33" i="14"/>
  <c r="L41" i="14"/>
  <c r="L50" i="14"/>
  <c r="L13" i="14"/>
  <c r="L34" i="14"/>
  <c r="L12" i="14"/>
  <c r="L25" i="14"/>
  <c r="L58" i="14"/>
  <c r="L62" i="14"/>
  <c r="L66" i="14"/>
  <c r="L15" i="14"/>
  <c r="L28" i="14"/>
  <c r="L36" i="14"/>
  <c r="L44" i="14"/>
  <c r="L53" i="14"/>
  <c r="L71" i="14"/>
  <c r="L73" i="14"/>
  <c r="L76" i="14"/>
  <c r="L78" i="14"/>
  <c r="L80" i="14"/>
  <c r="L82" i="14"/>
  <c r="L84" i="14"/>
  <c r="L86" i="14"/>
  <c r="L90" i="14"/>
  <c r="L92" i="14"/>
  <c r="L96" i="14"/>
  <c r="L98" i="14"/>
  <c r="L100" i="14"/>
  <c r="L102" i="14"/>
  <c r="L104" i="14"/>
  <c r="L106" i="14"/>
  <c r="L108" i="14"/>
  <c r="L110" i="14"/>
  <c r="L112" i="14"/>
  <c r="L114" i="14"/>
  <c r="L11" i="12"/>
  <c r="L13" i="12"/>
  <c r="L15" i="12"/>
  <c r="L17" i="12"/>
  <c r="L19" i="12"/>
  <c r="L21" i="12"/>
  <c r="L27" i="12"/>
  <c r="L29" i="12"/>
  <c r="L31" i="12"/>
  <c r="L120" i="12"/>
  <c r="L33" i="12"/>
  <c r="L35" i="12"/>
  <c r="L52" i="12"/>
  <c r="L54" i="12"/>
  <c r="L56" i="12"/>
  <c r="L58" i="12"/>
  <c r="L60" i="12"/>
  <c r="L62" i="12"/>
  <c r="L10" i="12"/>
  <c r="L12" i="12"/>
  <c r="L14" i="12"/>
  <c r="L28" i="12"/>
  <c r="L32" i="12"/>
  <c r="L97" i="12"/>
  <c r="L99" i="12"/>
  <c r="L103" i="12"/>
  <c r="L111" i="12"/>
  <c r="L115" i="12"/>
  <c r="L68" i="12"/>
  <c r="L70" i="12"/>
  <c r="L78" i="12"/>
  <c r="L80" i="12"/>
  <c r="L82" i="12"/>
  <c r="L89" i="12"/>
  <c r="L91" i="12"/>
  <c r="L93" i="12"/>
  <c r="L44" i="12"/>
  <c r="L64" i="12"/>
  <c r="L87" i="12"/>
  <c r="L71" i="12"/>
  <c r="L69" i="12"/>
  <c r="L92" i="12"/>
  <c r="L94" i="12"/>
  <c r="L50" i="12"/>
  <c r="L74" i="12"/>
  <c r="L37" i="12"/>
  <c r="L39" i="12"/>
  <c r="L48" i="12"/>
  <c r="L86" i="12"/>
  <c r="L90" i="12"/>
  <c r="L66" i="12"/>
  <c r="L72" i="12"/>
  <c r="L76" i="12"/>
  <c r="L98" i="12"/>
  <c r="L67" i="12"/>
  <c r="L73" i="12"/>
  <c r="L75" i="12"/>
  <c r="L85" i="12"/>
  <c r="L95" i="12"/>
  <c r="L112" i="12"/>
  <c r="L116" i="12"/>
  <c r="L118" i="12"/>
  <c r="L119" i="12"/>
  <c r="L36" i="12"/>
  <c r="L42" i="12"/>
  <c r="L45" i="12"/>
  <c r="L47" i="12"/>
  <c r="L51" i="12"/>
  <c r="L55" i="12"/>
  <c r="L59" i="12"/>
  <c r="L63" i="12"/>
  <c r="L79" i="12"/>
  <c r="L16" i="12"/>
  <c r="L18" i="12"/>
  <c r="L20" i="12"/>
  <c r="L22" i="12"/>
  <c r="L26" i="12"/>
  <c r="L30" i="12"/>
  <c r="L34" i="12"/>
  <c r="L38" i="12"/>
  <c r="L41" i="12"/>
  <c r="L49" i="12"/>
  <c r="L53" i="12"/>
  <c r="L57" i="12"/>
  <c r="L61" i="12"/>
  <c r="L81" i="12"/>
  <c r="L84" i="12"/>
  <c r="L106" i="12"/>
  <c r="L109" i="12"/>
  <c r="L114" i="12"/>
  <c r="I116" i="14"/>
  <c r="I122" i="12"/>
  <c r="G122" i="12"/>
  <c r="K9" i="14"/>
  <c r="K122" i="12"/>
  <c r="L43" i="12"/>
  <c r="L122" i="12" l="1"/>
  <c r="K116" i="14"/>
  <c r="L9" i="14"/>
  <c r="L116" i="14" s="1"/>
</calcChain>
</file>

<file path=xl/sharedStrings.xml><?xml version="1.0" encoding="utf-8"?>
<sst xmlns="http://schemas.openxmlformats.org/spreadsheetml/2006/main" count="440" uniqueCount="169">
  <si>
    <t>#</t>
  </si>
  <si>
    <t>განზ.</t>
  </si>
  <si>
    <t>მასალა</t>
  </si>
  <si>
    <t>ხელფასი</t>
  </si>
  <si>
    <t>მანქანა-მექანიზმები</t>
  </si>
  <si>
    <t>ჯამი</t>
  </si>
  <si>
    <t>სამუშაოს დასახელება</t>
  </si>
  <si>
    <t>სულ</t>
  </si>
  <si>
    <t>ერთ.</t>
  </si>
  <si>
    <t>ფასი</t>
  </si>
  <si>
    <t>დამიწება</t>
  </si>
  <si>
    <t>კაბელები</t>
  </si>
  <si>
    <t>გამანაწილებელი ფარები</t>
  </si>
  <si>
    <t>ფურნიტურა</t>
  </si>
  <si>
    <t>m</t>
  </si>
  <si>
    <r>
      <t xml:space="preserve">kabeli (mrgvali)  </t>
    </r>
    <r>
      <rPr>
        <sz val="10"/>
        <color indexed="8"/>
        <rFont val="Arial"/>
        <family val="2"/>
        <charset val="204"/>
      </rPr>
      <t>NAYY-J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3X50+1X25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</si>
  <si>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 </t>
    </r>
    <r>
      <rPr>
        <sz val="10"/>
        <color indexed="8"/>
        <rFont val="Arial"/>
        <family val="2"/>
        <charset val="204"/>
      </rPr>
      <t>NAYY-J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3X35+1X16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</si>
  <si>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 </t>
    </r>
    <r>
      <rPr>
        <sz val="10"/>
        <color indexed="8"/>
        <rFont val="Arial"/>
        <family val="2"/>
        <charset val="204"/>
      </rPr>
      <t>N2XH-J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3X2.5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</si>
  <si>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 </t>
    </r>
    <r>
      <rPr>
        <sz val="10"/>
        <color indexed="8"/>
        <rFont val="Arial"/>
        <family val="2"/>
        <charset val="204"/>
      </rPr>
      <t>N2XH-J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3X1.5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</si>
  <si>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 </t>
    </r>
    <r>
      <rPr>
        <sz val="10"/>
        <color indexed="8"/>
        <rFont val="Arial"/>
        <family val="2"/>
        <charset val="204"/>
      </rPr>
      <t>H07Z-R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2X10+1X6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</si>
  <si>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5x25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 xml:space="preserve">2                            </t>
    </r>
    <r>
      <rPr>
        <sz val="10"/>
        <color indexed="8"/>
        <rFont val="AcadNusx"/>
      </rPr>
      <t>(kabelis sigrZe dazustdes adgilze)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</si>
  <si>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5x16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</si>
  <si>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5x10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</si>
  <si>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5x6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</si>
  <si>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5x4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</si>
  <si>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4x2.5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</si>
  <si>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3x2.5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</si>
  <si>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3x1.5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</si>
  <si>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t>komp.</t>
  </si>
  <si>
    <t>c</t>
  </si>
  <si>
    <r>
      <t>avtomaturi amomrTveli</t>
    </r>
    <r>
      <rPr>
        <sz val="10"/>
        <color indexed="8"/>
        <rFont val="Arial"/>
        <family val="2"/>
        <charset val="204"/>
      </rPr>
      <t xml:space="preserve">  MCCB 100A/D/25kA  3 </t>
    </r>
    <r>
      <rPr>
        <sz val="10"/>
        <color indexed="8"/>
        <rFont val="AcadNusx"/>
      </rPr>
      <t>polusa</t>
    </r>
  </si>
  <si>
    <t>მრიცხველების კარადა</t>
  </si>
  <si>
    <t>drois rele dayovnebiT CarTvaze</t>
  </si>
  <si>
    <t xml:space="preserve">prioritetis rele </t>
  </si>
  <si>
    <r>
      <rPr>
        <sz val="10"/>
        <color indexed="8"/>
        <rFont val="AcadNusx"/>
      </rPr>
      <t xml:space="preserve">Zalovani fari g/m </t>
    </r>
    <r>
      <rPr>
        <sz val="10"/>
        <color indexed="8"/>
        <rFont val="Arial"/>
        <family val="2"/>
        <charset val="204"/>
      </rPr>
      <t>2000X800X400 IP 21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</si>
  <si>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MCCB 50A/D/15kA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</si>
  <si>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MCCB 32A/D/15kA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</si>
  <si>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MCCB 25A/D/15kA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</si>
  <si>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25A/D/15kA  1 </t>
    </r>
    <r>
      <rPr>
        <sz val="10"/>
        <color indexed="8"/>
        <rFont val="AcadNusx"/>
      </rPr>
      <t>polusa</t>
    </r>
  </si>
  <si>
    <r>
      <t xml:space="preserve">kontaqtori </t>
    </r>
    <r>
      <rPr>
        <sz val="10"/>
        <color indexed="8"/>
        <rFont val="Arial"/>
        <family val="2"/>
        <charset val="204"/>
      </rPr>
      <t>3P/ 30.0 kW/230VAC</t>
    </r>
  </si>
  <si>
    <r>
      <t xml:space="preserve">kontaqtori </t>
    </r>
    <r>
      <rPr>
        <sz val="10"/>
        <color indexed="8"/>
        <rFont val="Arial"/>
        <family val="2"/>
        <charset val="204"/>
      </rPr>
      <t>3P/ 11.0 kW/230VAC</t>
    </r>
  </si>
  <si>
    <r>
      <t xml:space="preserve">kontaqtori </t>
    </r>
    <r>
      <rPr>
        <sz val="10"/>
        <color indexed="8"/>
        <rFont val="Arial"/>
        <family val="2"/>
        <charset val="204"/>
      </rPr>
      <t>3P/ 4.0 kW/230VAC</t>
    </r>
  </si>
  <si>
    <r>
      <t xml:space="preserve">meqanikuri blokireba </t>
    </r>
    <r>
      <rPr>
        <sz val="10"/>
        <color indexed="8"/>
        <rFont val="Arial"/>
        <family val="2"/>
        <charset val="204"/>
      </rPr>
      <t>3P/ 30.0 kW/230VAC</t>
    </r>
  </si>
  <si>
    <r>
      <t xml:space="preserve">meqanikuri blokireba </t>
    </r>
    <r>
      <rPr>
        <sz val="10"/>
        <color indexed="8"/>
        <rFont val="Arial"/>
        <family val="2"/>
        <charset val="204"/>
      </rPr>
      <t>3P/ 11.0 kW/230VAC</t>
    </r>
  </si>
  <si>
    <r>
      <t xml:space="preserve">meqanikuri blokireba </t>
    </r>
    <r>
      <rPr>
        <sz val="10"/>
        <color indexed="8"/>
        <rFont val="Arial"/>
        <family val="2"/>
        <charset val="204"/>
      </rPr>
      <t>3P/ 4.0 kW/230VAC</t>
    </r>
  </si>
  <si>
    <t>DB 1.1</t>
  </si>
  <si>
    <r>
      <t>generatoris gamanawilebeli fari</t>
    </r>
    <r>
      <rPr>
        <sz val="10"/>
        <color indexed="8"/>
        <rFont val="Arial"/>
        <family val="2"/>
        <charset val="204"/>
      </rPr>
      <t xml:space="preserve">  </t>
    </r>
  </si>
  <si>
    <t>kb.</t>
  </si>
  <si>
    <r>
      <t>karada g/m</t>
    </r>
    <r>
      <rPr>
        <sz val="10"/>
        <color indexed="8"/>
        <rFont val="Arial"/>
        <family val="2"/>
        <charset val="204"/>
      </rPr>
      <t xml:space="preserve"> 2X12 </t>
    </r>
    <r>
      <rPr>
        <sz val="10"/>
        <color indexed="8"/>
        <rFont val="AcadNusx"/>
      </rPr>
      <t>modulze (rkinis karebiT da saketiT)</t>
    </r>
  </si>
  <si>
    <r>
      <t>erTwvera kabeli (Savi)</t>
    </r>
    <r>
      <rPr>
        <sz val="10"/>
        <color indexed="8"/>
        <rFont val="Arial"/>
        <family val="2"/>
        <charset val="204"/>
      </rPr>
      <t xml:space="preserve"> 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</si>
  <si>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>dasaparalilebeli salte</t>
    </r>
    <r>
      <rPr>
        <sz val="10"/>
        <color indexed="8"/>
        <rFont val="Arial"/>
        <family val="2"/>
        <charset val="204"/>
      </rPr>
      <t xml:space="preserve"> 3 </t>
    </r>
    <r>
      <rPr>
        <sz val="10"/>
        <color indexed="8"/>
        <rFont val="AcadNusx"/>
      </rPr>
      <t xml:space="preserve">polusa </t>
    </r>
    <r>
      <rPr>
        <sz val="10"/>
        <color indexed="8"/>
        <rFont val="Arial"/>
        <family val="2"/>
        <charset val="204"/>
      </rPr>
      <t>3/63</t>
    </r>
    <r>
      <rPr>
        <sz val="10"/>
        <color indexed="8"/>
        <rFont val="AcadNusx"/>
      </rPr>
      <t>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</si>
  <si>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32A/D/6kA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</si>
  <si>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50A/D/6kA  3 </t>
    </r>
    <r>
      <rPr>
        <sz val="10"/>
        <color indexed="8"/>
        <rFont val="AcadNusx"/>
      </rPr>
      <t>polusa</t>
    </r>
  </si>
  <si>
    <t>DB 1.2</t>
  </si>
  <si>
    <t>reles bude</t>
  </si>
  <si>
    <t>samontaJo masalebi (samontaJo erTwvera kabelebi, karadis sakabelo arxi da sxva)</t>
  </si>
  <si>
    <r>
      <rPr>
        <sz val="10"/>
        <color indexed="8"/>
        <rFont val="AcadNusx"/>
      </rPr>
      <t xml:space="preserve">liTonis karada g/m </t>
    </r>
    <r>
      <rPr>
        <sz val="10"/>
        <color indexed="8"/>
        <rFont val="Arial"/>
        <family val="2"/>
        <charset val="204"/>
      </rPr>
      <t>1200X600X250 IP 21</t>
    </r>
  </si>
  <si>
    <r>
      <t>saindikacio naTura</t>
    </r>
    <r>
      <rPr>
        <sz val="10"/>
        <color indexed="8"/>
        <rFont val="Arial"/>
        <family val="2"/>
        <charset val="204"/>
      </rPr>
      <t xml:space="preserve"> 220</t>
    </r>
    <r>
      <rPr>
        <sz val="10"/>
        <color indexed="8"/>
        <rFont val="AcadNusx"/>
      </rPr>
      <t>v (wiTeli)</t>
    </r>
  </si>
  <si>
    <r>
      <t>saindikacio naTura</t>
    </r>
    <r>
      <rPr>
        <sz val="10"/>
        <color indexed="8"/>
        <rFont val="Arial"/>
        <family val="2"/>
        <charset val="204"/>
      </rPr>
      <t xml:space="preserve"> 220</t>
    </r>
    <r>
      <rPr>
        <sz val="10"/>
        <color indexed="8"/>
        <rFont val="AcadNusx"/>
      </rPr>
      <t>v (mwvane)</t>
    </r>
  </si>
  <si>
    <r>
      <t xml:space="preserve">CamrTveli Rilaki fiqsaciiT </t>
    </r>
    <r>
      <rPr>
        <sz val="10"/>
        <color indexed="8"/>
        <rFont val="Arial"/>
        <family val="2"/>
      </rPr>
      <t>Aut-O-Man</t>
    </r>
  </si>
  <si>
    <r>
      <t xml:space="preserve">rele </t>
    </r>
    <r>
      <rPr>
        <sz val="10"/>
        <color indexed="8"/>
        <rFont val="Arial"/>
        <family val="2"/>
        <charset val="204"/>
      </rPr>
      <t>4</t>
    </r>
    <r>
      <rPr>
        <sz val="10"/>
        <color indexed="8"/>
        <rFont val="AcadNusx"/>
      </rPr>
      <t xml:space="preserve"> gadamrTveli kontaqtiT </t>
    </r>
    <r>
      <rPr>
        <sz val="10"/>
        <color indexed="8"/>
        <rFont val="Arial"/>
        <family val="2"/>
        <charset val="204"/>
      </rPr>
      <t>(4NO+4NC) 24 VAC</t>
    </r>
  </si>
  <si>
    <r>
      <t xml:space="preserve">transformatori </t>
    </r>
    <r>
      <rPr>
        <sz val="10"/>
        <color indexed="8"/>
        <rFont val="Arial"/>
        <family val="2"/>
        <charset val="204"/>
      </rPr>
      <t>230VAC/24VAC/100VA</t>
    </r>
  </si>
  <si>
    <r>
      <t>sadenis sakontaqto</t>
    </r>
    <r>
      <rPr>
        <sz val="10"/>
        <color indexed="8"/>
        <rFont val="Arial"/>
        <family val="2"/>
        <charset val="204"/>
      </rPr>
      <t xml:space="preserve"> DIN </t>
    </r>
    <r>
      <rPr>
        <sz val="10"/>
        <color indexed="8"/>
        <rFont val="AcadNusx"/>
      </rPr>
      <t xml:space="preserve">reikaze dasasmeli </t>
    </r>
    <r>
      <rPr>
        <sz val="10"/>
        <color indexed="8"/>
        <rFont val="Arial"/>
        <family val="2"/>
        <charset val="204"/>
      </rPr>
      <t>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</si>
  <si>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>sadenis sakontaqto</t>
    </r>
    <r>
      <rPr>
        <sz val="10"/>
        <color indexed="8"/>
        <rFont val="Arial"/>
        <family val="2"/>
        <charset val="204"/>
      </rPr>
      <t xml:space="preserve"> DIN </t>
    </r>
    <r>
      <rPr>
        <sz val="10"/>
        <color indexed="8"/>
        <rFont val="AcadNusx"/>
      </rPr>
      <t xml:space="preserve">reikaze dasasmeli </t>
    </r>
    <r>
      <rPr>
        <sz val="10"/>
        <color indexed="8"/>
        <rFont val="Arial"/>
        <family val="2"/>
        <charset val="204"/>
      </rPr>
      <t>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 xml:space="preserve">2  </t>
    </r>
    <r>
      <rPr>
        <sz val="10"/>
        <color indexed="8"/>
        <rFont val="AcadNusx"/>
      </rPr>
      <t>(damiwebis)</t>
    </r>
  </si>
  <si>
    <r>
      <t xml:space="preserve">kontaqtori </t>
    </r>
    <r>
      <rPr>
        <sz val="10"/>
        <color indexed="8"/>
        <rFont val="Arial"/>
        <family val="2"/>
        <charset val="204"/>
      </rPr>
      <t>3P/ 5.5 kW/230VAC</t>
    </r>
  </si>
  <si>
    <r>
      <t xml:space="preserve">kontaqtorebis damxmare kontaqti </t>
    </r>
    <r>
      <rPr>
        <sz val="10"/>
        <color indexed="8"/>
        <rFont val="Arial"/>
        <family val="2"/>
        <charset val="204"/>
      </rPr>
      <t>2NO+2NC</t>
    </r>
  </si>
  <si>
    <r>
      <rPr>
        <sz val="10"/>
        <color indexed="8"/>
        <rFont val="AcadNusx"/>
      </rPr>
      <t xml:space="preserve">Zravis dacvis avtomati </t>
    </r>
    <r>
      <rPr>
        <sz val="10"/>
        <color indexed="8"/>
        <rFont val="Arial"/>
        <family val="2"/>
        <charset val="204"/>
      </rPr>
      <t xml:space="preserve">6.3-10.0 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</si>
  <si>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2A/B/6kA  1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</si>
  <si>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25A/C/6kA  1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</si>
  <si>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32A/D/15kA  3 </t>
    </r>
    <r>
      <rPr>
        <sz val="10"/>
        <color indexed="8"/>
        <rFont val="AcadNusx"/>
      </rPr>
      <t>polusa</t>
    </r>
  </si>
  <si>
    <t>DB 1.3</t>
  </si>
  <si>
    <r>
      <t>karada g/m</t>
    </r>
    <r>
      <rPr>
        <sz val="10"/>
        <color indexed="8"/>
        <rFont val="Arial"/>
        <family val="2"/>
        <charset val="204"/>
      </rPr>
      <t xml:space="preserve"> 4X12 </t>
    </r>
    <r>
      <rPr>
        <sz val="10"/>
        <color indexed="8"/>
        <rFont val="AcadNusx"/>
      </rPr>
      <t>modulze (rkinis karebiT da saketiT)</t>
    </r>
  </si>
  <si>
    <r>
      <t>erTwvera kabeli (Savi)</t>
    </r>
    <r>
      <rPr>
        <sz val="10"/>
        <color indexed="8"/>
        <rFont val="Arial"/>
        <family val="2"/>
        <charset val="204"/>
      </rPr>
      <t xml:space="preserve"> 4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</si>
  <si>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rPr>
        <sz val="10"/>
        <color indexed="8"/>
        <rFont val="AcadNusx"/>
      </rPr>
      <t>kontaqtori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Arial"/>
        <family val="2"/>
        <charset val="204"/>
      </rPr>
      <t xml:space="preserve">1NO/5kW/AC220 , 1NO+1NC </t>
    </r>
    <r>
      <rPr>
        <sz val="10"/>
        <color indexed="8"/>
        <rFont val="AcadNusx"/>
      </rPr>
      <t>damxmare kontaqtiT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</si>
  <si>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10A/B/6kA  1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</si>
  <si>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16A/B/6kA  1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</si>
  <si>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25A/D/6kA  3 </t>
    </r>
    <r>
      <rPr>
        <sz val="10"/>
        <color indexed="8"/>
        <rFont val="AcadNusx"/>
      </rPr>
      <t>polusa</t>
    </r>
  </si>
  <si>
    <r>
      <t>zedapiruli montaJis</t>
    </r>
    <r>
      <rPr>
        <sz val="10"/>
        <color indexed="8"/>
        <rFont val="Arial"/>
        <family val="2"/>
        <charset val="204"/>
      </rPr>
      <t xml:space="preserve">  </t>
    </r>
    <r>
      <rPr>
        <sz val="10"/>
        <color indexed="8"/>
        <rFont val="AcadNusx"/>
      </rPr>
      <t xml:space="preserve">sanaTi </t>
    </r>
    <r>
      <rPr>
        <sz val="10"/>
        <color indexed="8"/>
        <rFont val="Arial"/>
        <family val="2"/>
        <charset val="204"/>
      </rPr>
      <t xml:space="preserve"> LED </t>
    </r>
    <r>
      <rPr>
        <sz val="10"/>
        <color indexed="8"/>
        <rFont val="AcadNusx"/>
      </rPr>
      <t>naTuriT</t>
    </r>
    <r>
      <rPr>
        <sz val="10"/>
        <color indexed="8"/>
        <rFont val="Arial"/>
        <family val="2"/>
        <charset val="204"/>
      </rPr>
      <t xml:space="preserve">   45 W  </t>
    </r>
  </si>
  <si>
    <r>
      <t>zedapiruli montaJis</t>
    </r>
    <r>
      <rPr>
        <sz val="10"/>
        <color indexed="8"/>
        <rFont val="Arial"/>
        <family val="2"/>
        <charset val="204"/>
      </rPr>
      <t xml:space="preserve">  </t>
    </r>
    <r>
      <rPr>
        <sz val="10"/>
        <color indexed="8"/>
        <rFont val="AcadNusx"/>
      </rPr>
      <t xml:space="preserve">sanaTi </t>
    </r>
    <r>
      <rPr>
        <sz val="10"/>
        <color indexed="8"/>
        <rFont val="Arial"/>
        <family val="2"/>
        <charset val="204"/>
      </rPr>
      <t xml:space="preserve"> LED </t>
    </r>
    <r>
      <rPr>
        <sz val="10"/>
        <color indexed="8"/>
        <rFont val="AcadNusx"/>
      </rPr>
      <t>naTuriT</t>
    </r>
    <r>
      <rPr>
        <sz val="10"/>
        <color indexed="8"/>
        <rFont val="Arial"/>
        <family val="2"/>
        <charset val="204"/>
      </rPr>
      <t xml:space="preserve">   45 W </t>
    </r>
    <r>
      <rPr>
        <sz val="10"/>
        <color indexed="8"/>
        <rFont val="AcadNusx"/>
      </rPr>
      <t xml:space="preserve">akumulatoriT  </t>
    </r>
  </si>
  <si>
    <r>
      <t>Weris</t>
    </r>
    <r>
      <rPr>
        <sz val="10"/>
        <color indexed="8"/>
        <rFont val="Arial"/>
        <family val="2"/>
        <charset val="204"/>
      </rPr>
      <t xml:space="preserve">  </t>
    </r>
    <r>
      <rPr>
        <sz val="10"/>
        <color indexed="8"/>
        <rFont val="AcadNusx"/>
      </rPr>
      <t xml:space="preserve">sanaTi </t>
    </r>
    <r>
      <rPr>
        <sz val="10"/>
        <color indexed="8"/>
        <rFont val="Arial"/>
        <family val="2"/>
        <charset val="204"/>
      </rPr>
      <t xml:space="preserve"> LED </t>
    </r>
    <r>
      <rPr>
        <sz val="10"/>
        <color indexed="8"/>
        <rFont val="AcadNusx"/>
      </rPr>
      <t>naTuriT</t>
    </r>
    <r>
      <rPr>
        <sz val="10"/>
        <color indexed="8"/>
        <rFont val="Arial"/>
        <family val="2"/>
        <charset val="204"/>
      </rPr>
      <t xml:space="preserve">   20 W  </t>
    </r>
  </si>
  <si>
    <r>
      <t>Weris</t>
    </r>
    <r>
      <rPr>
        <sz val="10"/>
        <color indexed="8"/>
        <rFont val="Arial"/>
        <family val="2"/>
        <charset val="204"/>
      </rPr>
      <t xml:space="preserve">  </t>
    </r>
    <r>
      <rPr>
        <sz val="10"/>
        <color indexed="8"/>
        <rFont val="AcadNusx"/>
      </rPr>
      <t xml:space="preserve">sanaTi </t>
    </r>
    <r>
      <rPr>
        <sz val="10"/>
        <color indexed="8"/>
        <rFont val="Arial"/>
        <family val="2"/>
        <charset val="204"/>
      </rPr>
      <t xml:space="preserve"> LED </t>
    </r>
    <r>
      <rPr>
        <sz val="10"/>
        <color indexed="8"/>
        <rFont val="AcadNusx"/>
      </rPr>
      <t>naTuriT</t>
    </r>
    <r>
      <rPr>
        <sz val="10"/>
        <color indexed="8"/>
        <rFont val="Arial"/>
        <family val="2"/>
        <charset val="204"/>
      </rPr>
      <t xml:space="preserve">   20 W  </t>
    </r>
    <r>
      <rPr>
        <sz val="10"/>
        <color indexed="8"/>
        <rFont val="AcadNusx"/>
      </rPr>
      <t xml:space="preserve">akumulatoriT </t>
    </r>
  </si>
  <si>
    <r>
      <t xml:space="preserve">saevakuacio gasasvlelis maCvenebeli sanaTi </t>
    </r>
    <r>
      <rPr>
        <sz val="10"/>
        <color indexed="8"/>
        <rFont val="Arial"/>
        <family val="2"/>
        <charset val="204"/>
      </rPr>
      <t xml:space="preserve"> LED </t>
    </r>
    <r>
      <rPr>
        <sz val="10"/>
        <color indexed="8"/>
        <rFont val="AcadNusx"/>
      </rPr>
      <t xml:space="preserve">naTuriT </t>
    </r>
    <r>
      <rPr>
        <sz val="10"/>
        <color indexed="8"/>
        <rFont val="Arial"/>
        <family val="2"/>
        <charset val="204"/>
      </rPr>
      <t xml:space="preserve">6 W </t>
    </r>
    <r>
      <rPr>
        <sz val="10"/>
        <color indexed="8"/>
        <rFont val="AcadNusx"/>
      </rPr>
      <t xml:space="preserve">akumulatoriT </t>
    </r>
  </si>
  <si>
    <t>სანათები</t>
  </si>
  <si>
    <t>erTklaviSiani CamrTveli</t>
  </si>
  <si>
    <t>orklaviSiani CamrTveli</t>
  </si>
  <si>
    <t>rozeti damiwebis kontaqtiT</t>
  </si>
  <si>
    <t>moZraobis deteqtori</t>
  </si>
  <si>
    <t>სამონტაჟო მასალა</t>
  </si>
  <si>
    <t xml:space="preserve">rozetis bude </t>
  </si>
  <si>
    <r>
      <t xml:space="preserve">ganmStoebeli yuTi </t>
    </r>
    <r>
      <rPr>
        <sz val="10"/>
        <color indexed="8"/>
        <rFont val="Arial"/>
        <family val="2"/>
        <charset val="204"/>
      </rPr>
      <t>100X100X50</t>
    </r>
  </si>
  <si>
    <r>
      <t xml:space="preserve">sainst. gofr. mili </t>
    </r>
    <r>
      <rPr>
        <sz val="10"/>
        <color indexed="8"/>
        <rFont val="Arial"/>
        <family val="2"/>
        <charset val="204"/>
      </rPr>
      <t>Ø 16</t>
    </r>
    <r>
      <rPr>
        <sz val="10"/>
        <color indexed="8"/>
        <rFont val="AcadNusx"/>
      </rPr>
      <t xml:space="preserve"> mm  (aqsesuarebiT kompleqtSi)</t>
    </r>
  </si>
  <si>
    <r>
      <t xml:space="preserve">sainst. gofr. mili </t>
    </r>
    <r>
      <rPr>
        <sz val="10"/>
        <color indexed="8"/>
        <rFont val="Arial"/>
        <family val="2"/>
        <charset val="204"/>
      </rPr>
      <t>Ø 20</t>
    </r>
    <r>
      <rPr>
        <sz val="10"/>
        <color indexed="8"/>
        <rFont val="AcadNusx"/>
      </rPr>
      <t xml:space="preserve"> mm  (aqsesuarebiT kompleqtSi)</t>
    </r>
  </si>
  <si>
    <r>
      <t xml:space="preserve">sainst. gofr. mili </t>
    </r>
    <r>
      <rPr>
        <sz val="10"/>
        <color indexed="8"/>
        <rFont val="Arial"/>
        <family val="2"/>
        <charset val="204"/>
      </rPr>
      <t>Ø 25</t>
    </r>
    <r>
      <rPr>
        <sz val="10"/>
        <color indexed="8"/>
        <rFont val="AcadNusx"/>
      </rPr>
      <t xml:space="preserve"> mm  (aqsesuarebiT kompleqtSi)</t>
    </r>
  </si>
  <si>
    <r>
      <t xml:space="preserve">sainst. myari mili </t>
    </r>
    <r>
      <rPr>
        <sz val="10"/>
        <color indexed="8"/>
        <rFont val="Arial"/>
        <family val="2"/>
        <charset val="204"/>
      </rPr>
      <t>Ø 16</t>
    </r>
    <r>
      <rPr>
        <sz val="10"/>
        <color indexed="8"/>
        <rFont val="AcadNusx"/>
      </rPr>
      <t xml:space="preserve"> mm  (aqsesuarebiT kompleqtSi)</t>
    </r>
  </si>
  <si>
    <r>
      <t xml:space="preserve">rkinis sak. arxi perforirebuli </t>
    </r>
    <r>
      <rPr>
        <sz val="10"/>
        <color indexed="8"/>
        <rFont val="Arial"/>
        <family val="2"/>
        <charset val="204"/>
      </rPr>
      <t>200X60X1.0</t>
    </r>
    <r>
      <rPr>
        <sz val="10"/>
        <color indexed="8"/>
        <rFont val="AcadNusx"/>
      </rPr>
      <t>m  (aqsesuarebiT kompleqtSi)</t>
    </r>
  </si>
  <si>
    <r>
      <t xml:space="preserve">rkinis sak. arxi perforirebuli </t>
    </r>
    <r>
      <rPr>
        <sz val="10"/>
        <color indexed="8"/>
        <rFont val="Arial"/>
        <family val="2"/>
        <charset val="204"/>
      </rPr>
      <t>100X60X1.0</t>
    </r>
    <r>
      <rPr>
        <sz val="10"/>
        <color indexed="8"/>
        <rFont val="AcadNusx"/>
      </rPr>
      <t>m  (aqsesuarebiT kompleqtSi)</t>
    </r>
  </si>
  <si>
    <r>
      <t xml:space="preserve">kibisebri rkinis sak. arxi </t>
    </r>
    <r>
      <rPr>
        <sz val="10"/>
        <color indexed="8"/>
        <rFont val="Arial"/>
        <family val="2"/>
        <charset val="204"/>
      </rPr>
      <t>300X60X2.0</t>
    </r>
    <r>
      <rPr>
        <sz val="10"/>
        <color indexed="8"/>
        <rFont val="AcadNusx"/>
      </rPr>
      <t>mm  (aqsesuarebiT kompleqtSi)</t>
    </r>
  </si>
  <si>
    <r>
      <t xml:space="preserve">samontaJo masalebi (izolaciis lenti, samagrebi, Sesakravi)  (Sekvra </t>
    </r>
    <r>
      <rPr>
        <sz val="10"/>
        <color indexed="8"/>
        <rFont val="Arial"/>
        <family val="2"/>
        <charset val="204"/>
      </rPr>
      <t>100</t>
    </r>
    <r>
      <rPr>
        <sz val="10"/>
        <color indexed="8"/>
        <rFont val="AcadNusx"/>
      </rPr>
      <t xml:space="preserve"> cali)</t>
    </r>
  </si>
  <si>
    <r>
      <t xml:space="preserve">damiwebis glinula </t>
    </r>
    <r>
      <rPr>
        <sz val="10"/>
        <color indexed="8"/>
        <rFont val="Arial"/>
        <family val="2"/>
      </rPr>
      <t xml:space="preserve">Ø=10 </t>
    </r>
    <r>
      <rPr>
        <sz val="10"/>
        <color indexed="8"/>
        <rFont val="AcadNusx"/>
      </rPr>
      <t>mm</t>
    </r>
  </si>
  <si>
    <t>damiwebis Stanga (jvarisebri)</t>
  </si>
  <si>
    <r>
      <t xml:space="preserve">damiwebis Stangaze glinulas samagri </t>
    </r>
    <r>
      <rPr>
        <sz val="10"/>
        <color indexed="8"/>
        <rFont val="Arial"/>
        <family val="2"/>
      </rPr>
      <t>Ø=8-10</t>
    </r>
    <r>
      <rPr>
        <sz val="10"/>
        <color indexed="8"/>
        <rFont val="AcadNusx"/>
      </rPr>
      <t xml:space="preserve"> mm</t>
    </r>
  </si>
  <si>
    <r>
      <t xml:space="preserve">damiwebis Stangaze ori glinulas samagri </t>
    </r>
    <r>
      <rPr>
        <sz val="10"/>
        <color indexed="8"/>
        <rFont val="Arial"/>
        <family val="2"/>
      </rPr>
      <t>Ø=8-10</t>
    </r>
    <r>
      <rPr>
        <sz val="10"/>
        <color indexed="8"/>
        <rFont val="AcadNusx"/>
      </rPr>
      <t xml:space="preserve"> mm</t>
    </r>
  </si>
  <si>
    <t>gamanawilebeli fari</t>
  </si>
  <si>
    <r>
      <t xml:space="preserve">karada S/m </t>
    </r>
    <r>
      <rPr>
        <sz val="10"/>
        <color indexed="8"/>
        <rFont val="Arial"/>
        <family val="2"/>
        <charset val="204"/>
      </rPr>
      <t>2X12</t>
    </r>
    <r>
      <rPr>
        <sz val="10"/>
        <color indexed="8"/>
        <rFont val="AcadNusx"/>
      </rPr>
      <t xml:space="preserve"> modulze (karebiT da saketiT)</t>
    </r>
  </si>
  <si>
    <t>kompl.</t>
  </si>
  <si>
    <t xml:space="preserve">kabelebi </t>
  </si>
  <si>
    <r>
      <t xml:space="preserve">kabeli (mrgvali) </t>
    </r>
    <r>
      <rPr>
        <sz val="10"/>
        <color indexed="8"/>
        <rFont val="Arial"/>
        <family val="2"/>
        <charset val="204"/>
      </rPr>
      <t>N2XH-J 3x2.5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</si>
  <si>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</t>
    </r>
    <r>
      <rPr>
        <sz val="10"/>
        <color indexed="8"/>
        <rFont val="Arial"/>
        <family val="2"/>
        <charset val="204"/>
      </rPr>
      <t>N2XH-J 3x1.5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</si>
  <si>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</t>
    </r>
    <r>
      <rPr>
        <sz val="10"/>
        <color indexed="8"/>
        <rFont val="Arial"/>
        <family val="2"/>
        <charset val="204"/>
      </rPr>
      <t>N2XH-J 2x1.5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</si>
  <si>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t>zaris sistema</t>
  </si>
  <si>
    <r>
      <t>samontaJo masala</t>
    </r>
    <r>
      <rPr>
        <sz val="10"/>
        <color indexed="8"/>
        <rFont val="AcadNusx"/>
      </rPr>
      <t xml:space="preserve"> </t>
    </r>
  </si>
  <si>
    <t>rozetis bude S/m</t>
  </si>
  <si>
    <t>rozetis bude g/m</t>
  </si>
  <si>
    <t>საერთო ფართები E-M9-I-II-400-01-(02)</t>
  </si>
  <si>
    <t>ბინები E-M9-I-II-400-04</t>
  </si>
  <si>
    <t>kompiuteruli qseli</t>
  </si>
  <si>
    <r>
      <t>kompiuteruli qselis kabeli</t>
    </r>
    <r>
      <rPr>
        <sz val="10"/>
        <color indexed="8"/>
        <rFont val="Arial"/>
        <family val="2"/>
        <charset val="204"/>
      </rPr>
      <t xml:space="preserve"> FTP LSZH Cat 5e</t>
    </r>
  </si>
  <si>
    <t>satelevizio qseli</t>
  </si>
  <si>
    <r>
      <t>spliteri</t>
    </r>
    <r>
      <rPr>
        <sz val="10"/>
        <color indexed="8"/>
        <rFont val="Arial"/>
        <family val="2"/>
        <charset val="204"/>
      </rPr>
      <t xml:space="preserve"> 1/3</t>
    </r>
  </si>
  <si>
    <t>saxanZro signalizaciis sistema</t>
  </si>
  <si>
    <t>samisamarTo kvamlis optikuri deteqtori</t>
  </si>
  <si>
    <t>videodomofonis sistema</t>
  </si>
  <si>
    <r>
      <t>kompiuteruli qselis kabeli</t>
    </r>
    <r>
      <rPr>
        <sz val="10"/>
        <color indexed="8"/>
        <rFont val="Arial"/>
        <family val="2"/>
        <charset val="204"/>
      </rPr>
      <t xml:space="preserve"> UTP LSZH Cat 5e</t>
    </r>
  </si>
  <si>
    <r>
      <t>cecxlmedegi kabeli</t>
    </r>
    <r>
      <rPr>
        <sz val="10"/>
        <color indexed="8"/>
        <rFont val="Arial"/>
        <family val="2"/>
        <charset val="204"/>
      </rPr>
      <t xml:space="preserve"> JE-H(St)H FE180/E90 - 1x2x0,8</t>
    </r>
  </si>
  <si>
    <t>samisamarTo saxanZro sakontrolo paneli erTlupiani</t>
  </si>
  <si>
    <t>arasamisamarTo saxanZro sakontrolo paneli orzonaze</t>
  </si>
  <si>
    <t>samisamarTo Tburi deteqtori</t>
  </si>
  <si>
    <t>universaluri samisamarTo baza</t>
  </si>
  <si>
    <t>samisamarTo sagangaSo xelis Rilaki</t>
  </si>
  <si>
    <t>arasamisamarTo saxanZro sirena-strobiT</t>
  </si>
  <si>
    <r>
      <t>samisamarTo moduli</t>
    </r>
    <r>
      <rPr>
        <sz val="10"/>
        <color indexed="8"/>
        <rFont val="Arial"/>
        <family val="2"/>
        <charset val="204"/>
      </rPr>
      <t xml:space="preserve">  IOM</t>
    </r>
  </si>
  <si>
    <r>
      <t xml:space="preserve">saxanZro deteqtori </t>
    </r>
    <r>
      <rPr>
        <sz val="10"/>
        <color indexed="8"/>
        <rFont val="Arial"/>
        <family val="2"/>
      </rPr>
      <t xml:space="preserve">CO </t>
    </r>
  </si>
  <si>
    <t>საერთო ფართები E-M9-I-II-400-09</t>
  </si>
  <si>
    <r>
      <t>spliteri</t>
    </r>
    <r>
      <rPr>
        <sz val="10"/>
        <color indexed="8"/>
        <rFont val="Arial"/>
        <family val="2"/>
        <charset val="204"/>
      </rPr>
      <t xml:space="preserve"> 1/2</t>
    </r>
  </si>
  <si>
    <t xml:space="preserve">saxanZro signalizaciis sistema </t>
  </si>
  <si>
    <t>kompiuteruli da satelefono qseli</t>
  </si>
  <si>
    <r>
      <t>optikur-boWkovani kabeli Sida gayvanilobis</t>
    </r>
    <r>
      <rPr>
        <sz val="10"/>
        <color indexed="8"/>
        <rFont val="Arial"/>
        <family val="2"/>
        <charset val="204"/>
      </rPr>
      <t xml:space="preserve"> G.657a </t>
    </r>
    <r>
      <rPr>
        <sz val="10"/>
        <color indexed="8"/>
        <rFont val="AcadNusx"/>
      </rPr>
      <t>tipis</t>
    </r>
  </si>
  <si>
    <t>eleqtro saketi</t>
  </si>
  <si>
    <t>karis mimxuri</t>
  </si>
  <si>
    <r>
      <rPr>
        <sz val="10"/>
        <color indexed="8"/>
        <rFont val="AcadNusx"/>
      </rPr>
      <t>satelevizio qselis kabeli</t>
    </r>
    <r>
      <rPr>
        <sz val="10"/>
        <color indexed="8"/>
        <rFont val="Arial"/>
        <family val="2"/>
        <charset val="204"/>
      </rPr>
      <t xml:space="preserve"> RG11</t>
    </r>
  </si>
  <si>
    <r>
      <rPr>
        <sz val="10"/>
        <color indexed="8"/>
        <rFont val="AcadNusx"/>
      </rPr>
      <t>satelevizio qselis kabeli</t>
    </r>
    <r>
      <rPr>
        <sz val="10"/>
        <color indexed="8"/>
        <rFont val="Arial"/>
        <family val="2"/>
        <charset val="204"/>
      </rPr>
      <t xml:space="preserve"> RG6</t>
    </r>
  </si>
  <si>
    <t>saeTero antena</t>
  </si>
  <si>
    <r>
      <t xml:space="preserve">satelevizio signalis gamaZlierebeli </t>
    </r>
    <r>
      <rPr>
        <sz val="10"/>
        <color indexed="8"/>
        <rFont val="Arial"/>
        <family val="2"/>
        <charset val="204"/>
      </rPr>
      <t>117 db/mkV</t>
    </r>
  </si>
  <si>
    <r>
      <t>spliteri</t>
    </r>
    <r>
      <rPr>
        <sz val="10"/>
        <color indexed="8"/>
        <rFont val="Arial"/>
        <family val="2"/>
        <charset val="204"/>
      </rPr>
      <t xml:space="preserve"> 1/4</t>
    </r>
  </si>
  <si>
    <r>
      <t>spliteri</t>
    </r>
    <r>
      <rPr>
        <sz val="10"/>
        <color indexed="8"/>
        <rFont val="Arial"/>
        <family val="2"/>
        <charset val="204"/>
      </rPr>
      <t xml:space="preserve"> 1/6</t>
    </r>
  </si>
  <si>
    <r>
      <t>spliteri</t>
    </r>
    <r>
      <rPr>
        <sz val="10"/>
        <color indexed="8"/>
        <rFont val="Arial"/>
        <family val="2"/>
        <charset val="204"/>
      </rPr>
      <t xml:space="preserve"> 1/8</t>
    </r>
  </si>
  <si>
    <t>daSvebis sistema</t>
  </si>
  <si>
    <t>karis eleqtromagnituri saketi</t>
  </si>
  <si>
    <r>
      <t xml:space="preserve">kvebis bloki akumulatoriT </t>
    </r>
    <r>
      <rPr>
        <sz val="10"/>
        <color indexed="8"/>
        <rFont val="Arial"/>
        <family val="2"/>
        <charset val="204"/>
      </rPr>
      <t xml:space="preserve">220VAC/12VDC </t>
    </r>
  </si>
  <si>
    <t>daSvebis sistemis kontroleri, qseluri funqciiT (klaviatura + baraTi)</t>
  </si>
  <si>
    <t>personaluri kompiuteri (daSvebis sistemis serveri)</t>
  </si>
  <si>
    <t>videomeTvalyureobis sistema</t>
  </si>
  <si>
    <r>
      <t xml:space="preserve">sakomunikacio karada </t>
    </r>
    <r>
      <rPr>
        <sz val="10"/>
        <color indexed="8"/>
        <rFont val="Arial"/>
        <family val="2"/>
        <charset val="204"/>
      </rPr>
      <t>RACK 9U</t>
    </r>
    <r>
      <rPr>
        <sz val="10"/>
        <color indexed="8"/>
        <rFont val="AcadNusx"/>
      </rPr>
      <t xml:space="preserve"> (TermostatiT da ventilatorebis blokiT)</t>
    </r>
  </si>
  <si>
    <r>
      <rPr>
        <sz val="10"/>
        <color indexed="8"/>
        <rFont val="AcadNusx"/>
      </rPr>
      <t>uwyveti kvebis bloki,</t>
    </r>
    <r>
      <rPr>
        <sz val="10"/>
        <color indexed="8"/>
        <rFont val="Arial"/>
        <family val="2"/>
        <charset val="204"/>
      </rPr>
      <t xml:space="preserve"> Smart UPS 1000 VA</t>
    </r>
  </si>
  <si>
    <r>
      <t>rekSi Casayenebeli denis gamanawilebeli</t>
    </r>
    <r>
      <rPr>
        <sz val="10"/>
        <color indexed="8"/>
        <rFont val="Arial"/>
        <family val="2"/>
        <charset val="204"/>
      </rPr>
      <t xml:space="preserve"> PDU-8</t>
    </r>
  </si>
  <si>
    <r>
      <t xml:space="preserve">cifruli qseluri videoregistratori </t>
    </r>
    <r>
      <rPr>
        <sz val="10"/>
        <color indexed="8"/>
        <rFont val="Arial"/>
        <family val="2"/>
        <charset val="204"/>
      </rPr>
      <t>(NVR) 16</t>
    </r>
    <r>
      <rPr>
        <sz val="10"/>
        <color indexed="8"/>
        <rFont val="AcadNusx"/>
      </rPr>
      <t xml:space="preserve"> arxiani </t>
    </r>
  </si>
  <si>
    <r>
      <t xml:space="preserve">mexsierebis myari diski </t>
    </r>
    <r>
      <rPr>
        <sz val="10"/>
        <color indexed="8"/>
        <rFont val="Arial"/>
        <family val="2"/>
        <charset val="204"/>
      </rPr>
      <t>6</t>
    </r>
    <r>
      <rPr>
        <sz val="10"/>
        <color indexed="8"/>
        <rFont val="AcadNusx"/>
      </rPr>
      <t xml:space="preserve"> terabaitiani </t>
    </r>
  </si>
  <si>
    <r>
      <t xml:space="preserve">paCpaneli </t>
    </r>
    <r>
      <rPr>
        <sz val="10"/>
        <color indexed="8"/>
        <rFont val="Arial"/>
        <family val="2"/>
        <charset val="204"/>
      </rPr>
      <t>8</t>
    </r>
    <r>
      <rPr>
        <sz val="10"/>
        <color indexed="8"/>
        <rFont val="AcadNusx"/>
      </rPr>
      <t xml:space="preserve"> portiani </t>
    </r>
    <r>
      <rPr>
        <sz val="10"/>
        <color indexed="8"/>
        <rFont val="Arial"/>
        <family val="2"/>
        <charset val="204"/>
      </rPr>
      <t xml:space="preserve">Cat 5e </t>
    </r>
  </si>
  <si>
    <r>
      <rPr>
        <sz val="10"/>
        <color indexed="8"/>
        <rFont val="Arial"/>
        <family val="2"/>
        <charset val="204"/>
      </rPr>
      <t>IP  POE</t>
    </r>
    <r>
      <rPr>
        <sz val="10"/>
        <color indexed="8"/>
        <rFont val="AcadNusx"/>
      </rPr>
      <t xml:space="preserve"> videokamera feradi dRe-Ramis reJimiT (minimum </t>
    </r>
    <r>
      <rPr>
        <sz val="10"/>
        <color indexed="8"/>
        <rFont val="Arial"/>
        <family val="2"/>
        <charset val="204"/>
      </rPr>
      <t>2.0</t>
    </r>
    <r>
      <rPr>
        <sz val="10"/>
        <color indexed="8"/>
        <rFont val="AcadNusx"/>
      </rPr>
      <t xml:space="preserve"> mgp) gare montaJis</t>
    </r>
  </si>
  <si>
    <t>საერთო ფართები E-M9-I-II-400-07</t>
  </si>
  <si>
    <t>საერთო ფართები E-M9-I-II-400-03</t>
  </si>
  <si>
    <r>
      <t>kompiuteruli qselis kabeli</t>
    </r>
    <r>
      <rPr>
        <sz val="9"/>
        <color indexed="8"/>
        <rFont val="Arial"/>
        <family val="2"/>
        <charset val="204"/>
      </rPr>
      <t xml:space="preserve"> FTP LSZH Cat 5e</t>
    </r>
  </si>
  <si>
    <t>videodomofonis gamoZaxebis cifruli bloki</t>
  </si>
  <si>
    <t>24 პორტიანი PpoeE სვიჩი</t>
  </si>
  <si>
    <r>
      <t xml:space="preserve">kvebis bloki </t>
    </r>
    <r>
      <rPr>
        <sz val="9"/>
        <color indexed="8"/>
        <rFont val="Arial"/>
        <family val="2"/>
        <charset val="204"/>
      </rPr>
      <t>12</t>
    </r>
    <r>
      <rPr>
        <sz val="9"/>
        <color indexed="8"/>
        <rFont val="AcadNusx"/>
      </rPr>
      <t>v/</t>
    </r>
    <r>
      <rPr>
        <sz val="9"/>
        <color indexed="8"/>
        <rFont val="Arial"/>
        <family val="2"/>
        <charset val="204"/>
      </rPr>
      <t>10</t>
    </r>
    <r>
      <rPr>
        <sz val="9"/>
        <color indexed="8"/>
        <rFont val="AcadNusx"/>
      </rPr>
      <t>a</t>
    </r>
  </si>
  <si>
    <r>
      <t xml:space="preserve">konvertori </t>
    </r>
    <r>
      <rPr>
        <sz val="9"/>
        <color indexed="8"/>
        <rFont val="Arial"/>
        <family val="2"/>
      </rPr>
      <t xml:space="preserve">DC/DC </t>
    </r>
    <r>
      <rPr>
        <sz val="9"/>
        <color indexed="8"/>
        <rFont val="AcadNusx"/>
      </rPr>
      <t>(12v/17v)</t>
    </r>
  </si>
  <si>
    <r>
      <t>akumulatori</t>
    </r>
    <r>
      <rPr>
        <sz val="10"/>
        <color indexed="8"/>
        <rFont val="Arial"/>
        <family val="2"/>
        <charset val="204"/>
      </rPr>
      <t xml:space="preserve"> 12</t>
    </r>
    <r>
      <rPr>
        <sz val="10"/>
        <color indexed="8"/>
        <rFont val="AcadNusx"/>
      </rPr>
      <t xml:space="preserve"> v/</t>
    </r>
    <r>
      <rPr>
        <sz val="10"/>
        <color indexed="8"/>
        <rFont val="Arial"/>
        <family val="2"/>
        <charset val="204"/>
      </rPr>
      <t>7</t>
    </r>
    <r>
      <rPr>
        <sz val="10"/>
        <color indexed="8"/>
        <rFont val="AcadNusx"/>
      </rPr>
      <t>a.sT</t>
    </r>
  </si>
  <si>
    <r>
      <t>qselis komutatori</t>
    </r>
    <r>
      <rPr>
        <sz val="10"/>
        <color indexed="8"/>
        <rFont val="Arial"/>
        <family val="2"/>
        <charset val="204"/>
      </rPr>
      <t xml:space="preserve">  8  </t>
    </r>
    <r>
      <rPr>
        <sz val="10"/>
        <color indexed="8"/>
        <rFont val="AcadNusx"/>
      </rPr>
      <t xml:space="preserve">portiani </t>
    </r>
    <r>
      <rPr>
        <sz val="10"/>
        <color indexed="8"/>
        <rFont val="Arial"/>
        <family val="2"/>
        <charset val="204"/>
      </rPr>
      <t xml:space="preserve">POE </t>
    </r>
    <r>
      <rPr>
        <sz val="10"/>
        <color indexed="8"/>
        <rFont val="AcadNusx"/>
      </rPr>
      <t>(qselis komutatorebis parametrebi da makompleqtebeli mowyobilobebi winaswar SeTanxmdes damkveTTan)</t>
    </r>
  </si>
  <si>
    <t>samisamarTo saxanZro sakontrolo paneli ორlupiani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</si>
</sst>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&quot;₾&quot;_-;\-* #,##0.00\ &quot;₾&quot;_-;_-* &quot;-&quot;??\ &quot;₾&quot;_-;_-@_-"/>
    <numFmt numFmtId="165" formatCode="_-* #,##0.00\ _₾_-;\-* #,##0.00\ _₾_-;_-* &quot;-&quot;??\ _₾_-;_-@_-"/>
    <numFmt numFmtId="166" formatCode="#,##0.00\ &quot;₾&quot;"/>
    <numFmt numFmtId="167" formatCode="_-* #,##0.00_р_._-;\-* #,##0.00_р_._-;_-* &quot;-&quot;??_р_._-;_-@_-"/>
    <numFmt numFmtId="168" formatCode="#,##0.00\ _₾"/>
    <numFmt numFmtId="170" formatCode="_([$$-409]* #,##0.00_);_([$$-409]* \(#,##0.00\);_([$$-409]* &quot;-&quot;??_);_(@_)"/>
    <numFmt numFmtId="171" formatCode="0.0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i/>
      <sz val="11"/>
      <name val="Arial"/>
      <family val="2"/>
    </font>
    <font>
      <i/>
      <sz val="11"/>
      <color theme="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name val="AcadNusx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0"/>
      <name val="Acadnusd"/>
    </font>
    <font>
      <sz val="10"/>
      <name val="Arial"/>
      <family val="2"/>
      <charset val="1"/>
    </font>
    <font>
      <sz val="10"/>
      <color theme="0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sz val="10"/>
      <name val="Calibri"/>
      <family val="2"/>
      <charset val="1"/>
      <scheme val="minor"/>
    </font>
    <font>
      <b/>
      <sz val="10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sz val="10"/>
      <color theme="1"/>
      <name val="AcadNusx"/>
    </font>
    <font>
      <sz val="10"/>
      <color indexed="8"/>
      <name val="Arial"/>
      <family val="2"/>
      <charset val="204"/>
    </font>
    <font>
      <sz val="10"/>
      <color indexed="8"/>
      <name val="AcadNusx"/>
    </font>
    <font>
      <vertAlign val="superscript"/>
      <sz val="10"/>
      <color indexed="8"/>
      <name val="AcadNusx"/>
    </font>
    <font>
      <sz val="10"/>
      <color theme="1"/>
      <name val="AcadMtavr"/>
    </font>
    <font>
      <sz val="10"/>
      <color indexed="8"/>
      <name val="Arial"/>
      <family val="2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9"/>
      <color theme="1"/>
      <name val="AcadNusx"/>
    </font>
    <font>
      <sz val="9"/>
      <color indexed="8"/>
      <name val="Arial"/>
      <family val="2"/>
      <charset val="204"/>
    </font>
    <font>
      <sz val="9"/>
      <color indexed="8"/>
      <name val="AcadNusx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165" fontId="2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" fillId="0" borderId="0"/>
    <xf numFmtId="0" fontId="6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</cellStyleXfs>
  <cellXfs count="170">
    <xf numFmtId="0" fontId="0" fillId="0" borderId="0" xfId="0"/>
    <xf numFmtId="166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10" fillId="0" borderId="0" xfId="5" applyFont="1" applyAlignment="1">
      <alignment horizontal="center"/>
    </xf>
    <xf numFmtId="167" fontId="7" fillId="3" borderId="2" xfId="4" applyFont="1" applyFill="1" applyBorder="1" applyAlignment="1" applyProtection="1">
      <alignment horizontal="center"/>
    </xf>
    <xf numFmtId="0" fontId="7" fillId="3" borderId="7" xfId="2" applyFont="1" applyFill="1" applyBorder="1" applyAlignment="1">
      <alignment horizontal="center" wrapText="1"/>
    </xf>
    <xf numFmtId="167" fontId="7" fillId="3" borderId="6" xfId="4" applyFont="1" applyFill="1" applyBorder="1" applyAlignment="1" applyProtection="1">
      <alignment horizontal="center"/>
    </xf>
    <xf numFmtId="0" fontId="7" fillId="3" borderId="8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5" fillId="2" borderId="8" xfId="0" applyFont="1" applyFill="1" applyBorder="1" applyAlignment="1">
      <alignment horizontal="center" vertical="center" wrapText="1"/>
    </xf>
    <xf numFmtId="43" fontId="15" fillId="2" borderId="8" xfId="0" applyNumberFormat="1" applyFont="1" applyFill="1" applyBorder="1" applyAlignment="1">
      <alignment vertical="center" wrapText="1"/>
    </xf>
    <xf numFmtId="0" fontId="17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15" fillId="2" borderId="8" xfId="0" applyFont="1" applyFill="1" applyBorder="1" applyAlignment="1">
      <alignment vertical="top" wrapText="1"/>
    </xf>
    <xf numFmtId="0" fontId="22" fillId="0" borderId="0" xfId="0" applyFont="1" applyAlignment="1">
      <alignment vertical="center"/>
    </xf>
    <xf numFmtId="0" fontId="23" fillId="0" borderId="0" xfId="0" applyFont="1"/>
    <xf numFmtId="0" fontId="15" fillId="2" borderId="8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19" fillId="0" borderId="0" xfId="0" applyFont="1"/>
    <xf numFmtId="43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14" fillId="4" borderId="8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43" fontId="13" fillId="4" borderId="8" xfId="0" applyNumberFormat="1" applyFont="1" applyFill="1" applyBorder="1" applyAlignment="1">
      <alignment vertical="center" wrapText="1"/>
    </xf>
    <xf numFmtId="164" fontId="0" fillId="0" borderId="0" xfId="0" applyNumberFormat="1"/>
    <xf numFmtId="0" fontId="26" fillId="3" borderId="8" xfId="0" applyFont="1" applyFill="1" applyBorder="1" applyAlignment="1">
      <alignment horizontal="center" vertical="center" wrapText="1"/>
    </xf>
    <xf numFmtId="0" fontId="27" fillId="4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7" fillId="0" borderId="0" xfId="0" applyFont="1" applyAlignment="1">
      <alignment horizontal="center" vertical="center"/>
    </xf>
    <xf numFmtId="0" fontId="29" fillId="2" borderId="8" xfId="0" applyFont="1" applyFill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1" fillId="0" borderId="8" xfId="7" applyFont="1" applyBorder="1" applyAlignment="1">
      <alignment horizontal="center"/>
    </xf>
    <xf numFmtId="1" fontId="30" fillId="0" borderId="8" xfId="7" applyNumberFormat="1" applyFont="1" applyBorder="1" applyAlignment="1">
      <alignment horizontal="center"/>
    </xf>
    <xf numFmtId="0" fontId="31" fillId="0" borderId="8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/>
    </xf>
    <xf numFmtId="1" fontId="30" fillId="0" borderId="8" xfId="0" applyNumberFormat="1" applyFont="1" applyBorder="1" applyAlignment="1">
      <alignment horizontal="center" vertical="center"/>
    </xf>
    <xf numFmtId="1" fontId="30" fillId="0" borderId="8" xfId="7" applyNumberFormat="1" applyFont="1" applyBorder="1" applyAlignment="1">
      <alignment horizontal="center" vertical="center"/>
    </xf>
    <xf numFmtId="0" fontId="31" fillId="0" borderId="8" xfId="7" applyFont="1" applyBorder="1" applyAlignment="1">
      <alignment horizontal="left" wrapText="1"/>
    </xf>
    <xf numFmtId="0" fontId="31" fillId="0" borderId="8" xfId="7" applyFont="1" applyBorder="1" applyAlignment="1">
      <alignment wrapText="1"/>
    </xf>
    <xf numFmtId="43" fontId="20" fillId="0" borderId="0" xfId="0" applyNumberFormat="1" applyFont="1"/>
    <xf numFmtId="0" fontId="41" fillId="0" borderId="0" xfId="0" applyFont="1" applyAlignment="1">
      <alignment vertical="top"/>
    </xf>
    <xf numFmtId="0" fontId="31" fillId="0" borderId="8" xfId="10" applyFont="1" applyBorder="1" applyAlignment="1">
      <alignment vertical="center" wrapText="1"/>
    </xf>
    <xf numFmtId="0" fontId="42" fillId="0" borderId="0" xfId="0" applyFont="1" applyAlignment="1">
      <alignment vertical="top"/>
    </xf>
    <xf numFmtId="0" fontId="31" fillId="0" borderId="8" xfId="0" applyFont="1" applyBorder="1" applyAlignment="1">
      <alignment horizontal="left" vertical="center" wrapText="1"/>
    </xf>
    <xf numFmtId="0" fontId="31" fillId="0" borderId="8" xfId="11" applyFont="1" applyBorder="1" applyAlignment="1">
      <alignment horizontal="left" vertical="center" wrapText="1"/>
    </xf>
    <xf numFmtId="1" fontId="30" fillId="0" borderId="8" xfId="0" applyNumberFormat="1" applyFont="1" applyBorder="1" applyAlignment="1">
      <alignment horizontal="center"/>
    </xf>
    <xf numFmtId="0" fontId="30" fillId="0" borderId="8" xfId="11" applyFont="1" applyBorder="1" applyAlignment="1">
      <alignment horizontal="left" vertical="center" wrapText="1"/>
    </xf>
    <xf numFmtId="0" fontId="31" fillId="0" borderId="8" xfId="0" applyFont="1" applyBorder="1" applyAlignment="1">
      <alignment wrapText="1"/>
    </xf>
    <xf numFmtId="0" fontId="31" fillId="0" borderId="8" xfId="0" applyFont="1" applyBorder="1" applyAlignment="1">
      <alignment vertical="center" wrapText="1"/>
    </xf>
    <xf numFmtId="0" fontId="30" fillId="0" borderId="8" xfId="7" applyFont="1" applyBorder="1" applyAlignment="1">
      <alignment horizontal="center" vertical="center"/>
    </xf>
    <xf numFmtId="0" fontId="31" fillId="0" borderId="8" xfId="7" applyFont="1" applyBorder="1" applyAlignment="1">
      <alignment horizontal="center" vertical="center"/>
    </xf>
    <xf numFmtId="0" fontId="35" fillId="0" borderId="8" xfId="7" applyFont="1" applyBorder="1" applyAlignment="1">
      <alignment vertical="center"/>
    </xf>
    <xf numFmtId="0" fontId="27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31" fillId="0" borderId="8" xfId="0" applyFont="1" applyBorder="1" applyAlignment="1">
      <alignment horizontal="left" wrapText="1"/>
    </xf>
    <xf numFmtId="0" fontId="30" fillId="0" borderId="9" xfId="7" applyFont="1" applyBorder="1" applyAlignment="1">
      <alignment vertical="center"/>
    </xf>
    <xf numFmtId="0" fontId="35" fillId="0" borderId="10" xfId="7" applyFont="1" applyBorder="1" applyAlignment="1">
      <alignment vertical="center"/>
    </xf>
    <xf numFmtId="0" fontId="31" fillId="0" borderId="8" xfId="7" applyFont="1" applyBorder="1" applyAlignment="1">
      <alignment horizontal="left" vertical="center" wrapText="1"/>
    </xf>
    <xf numFmtId="0" fontId="37" fillId="0" borderId="8" xfId="8" applyFont="1" applyBorder="1" applyAlignment="1">
      <alignment wrapText="1"/>
    </xf>
    <xf numFmtId="0" fontId="30" fillId="0" borderId="10" xfId="7" applyFont="1" applyBorder="1" applyAlignment="1">
      <alignment vertical="center"/>
    </xf>
    <xf numFmtId="0" fontId="30" fillId="0" borderId="8" xfId="0" applyFont="1" applyBorder="1" applyAlignment="1">
      <alignment horizontal="left" vertical="center"/>
    </xf>
    <xf numFmtId="0" fontId="30" fillId="0" borderId="9" xfId="7" applyFont="1" applyBorder="1" applyAlignment="1">
      <alignment horizontal="center" vertical="center"/>
    </xf>
    <xf numFmtId="0" fontId="31" fillId="0" borderId="9" xfId="7" applyFont="1" applyBorder="1" applyAlignment="1">
      <alignment horizontal="left" wrapText="1"/>
    </xf>
    <xf numFmtId="170" fontId="0" fillId="0" borderId="0" xfId="0" applyNumberFormat="1"/>
    <xf numFmtId="43" fontId="17" fillId="0" borderId="0" xfId="0" applyNumberFormat="1" applyFont="1"/>
    <xf numFmtId="1" fontId="30" fillId="2" borderId="8" xfId="7" applyNumberFormat="1" applyFont="1" applyFill="1" applyBorder="1" applyAlignment="1">
      <alignment horizontal="center" vertical="center"/>
    </xf>
    <xf numFmtId="0" fontId="31" fillId="2" borderId="8" xfId="7" applyFont="1" applyFill="1" applyBorder="1" applyAlignment="1">
      <alignment horizontal="left" wrapText="1"/>
    </xf>
    <xf numFmtId="43" fontId="17" fillId="2" borderId="0" xfId="0" applyNumberFormat="1" applyFont="1" applyFill="1"/>
    <xf numFmtId="0" fontId="20" fillId="2" borderId="0" xfId="0" applyFont="1" applyFill="1"/>
    <xf numFmtId="0" fontId="21" fillId="2" borderId="0" xfId="0" applyFont="1" applyFill="1"/>
    <xf numFmtId="0" fontId="30" fillId="2" borderId="8" xfId="9" applyFont="1" applyFill="1" applyBorder="1" applyAlignment="1">
      <alignment horizontal="center" vertical="center"/>
    </xf>
    <xf numFmtId="0" fontId="31" fillId="2" borderId="8" xfId="7" applyFont="1" applyFill="1" applyBorder="1" applyAlignment="1">
      <alignment horizontal="center"/>
    </xf>
    <xf numFmtId="1" fontId="42" fillId="2" borderId="8" xfId="9" applyNumberFormat="1" applyFont="1" applyFill="1" applyBorder="1" applyAlignment="1">
      <alignment horizontal="center" vertical="top"/>
    </xf>
    <xf numFmtId="171" fontId="20" fillId="0" borderId="0" xfId="0" applyNumberFormat="1" applyFont="1"/>
    <xf numFmtId="0" fontId="14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43" fontId="13" fillId="2" borderId="8" xfId="0" applyNumberFormat="1" applyFont="1" applyFill="1" applyBorder="1" applyAlignment="1">
      <alignment vertical="center" wrapText="1"/>
    </xf>
    <xf numFmtId="0" fontId="31" fillId="2" borderId="8" xfId="7" applyFont="1" applyFill="1" applyBorder="1" applyAlignment="1">
      <alignment wrapText="1"/>
    </xf>
    <xf numFmtId="1" fontId="30" fillId="2" borderId="8" xfId="7" applyNumberFormat="1" applyFont="1" applyFill="1" applyBorder="1" applyAlignment="1">
      <alignment horizontal="center"/>
    </xf>
    <xf numFmtId="0" fontId="35" fillId="2" borderId="10" xfId="7" applyFont="1" applyFill="1" applyBorder="1" applyAlignment="1">
      <alignment vertical="center"/>
    </xf>
    <xf numFmtId="1" fontId="38" fillId="2" borderId="8" xfId="7" applyNumberFormat="1" applyFont="1" applyFill="1" applyBorder="1" applyAlignment="1">
      <alignment horizontal="center"/>
    </xf>
    <xf numFmtId="0" fontId="30" fillId="2" borderId="10" xfId="7" applyFont="1" applyFill="1" applyBorder="1" applyAlignment="1">
      <alignment vertical="center"/>
    </xf>
    <xf numFmtId="1" fontId="30" fillId="2" borderId="8" xfId="0" applyNumberFormat="1" applyFont="1" applyFill="1" applyBorder="1" applyAlignment="1">
      <alignment horizontal="center" vertical="center"/>
    </xf>
    <xf numFmtId="0" fontId="35" fillId="2" borderId="8" xfId="7" applyFont="1" applyFill="1" applyBorder="1" applyAlignment="1">
      <alignment vertical="center"/>
    </xf>
    <xf numFmtId="0" fontId="41" fillId="2" borderId="8" xfId="9" applyFont="1" applyFill="1" applyBorder="1" applyAlignment="1">
      <alignment horizontal="center" vertical="top"/>
    </xf>
    <xf numFmtId="0" fontId="30" fillId="2" borderId="8" xfId="7" applyFont="1" applyFill="1" applyBorder="1" applyAlignment="1">
      <alignment horizontal="center" vertical="center"/>
    </xf>
    <xf numFmtId="0" fontId="31" fillId="2" borderId="8" xfId="9" applyFont="1" applyFill="1" applyBorder="1" applyAlignment="1">
      <alignment wrapText="1"/>
    </xf>
    <xf numFmtId="0" fontId="31" fillId="2" borderId="8" xfId="7" applyFont="1" applyFill="1" applyBorder="1" applyAlignment="1">
      <alignment horizontal="center" vertical="center"/>
    </xf>
    <xf numFmtId="0" fontId="31" fillId="2" borderId="8" xfId="9" applyFont="1" applyFill="1" applyBorder="1" applyAlignment="1">
      <alignment vertical="center" wrapText="1"/>
    </xf>
    <xf numFmtId="0" fontId="30" fillId="2" borderId="8" xfId="0" applyFont="1" applyFill="1" applyBorder="1" applyAlignment="1">
      <alignment horizontal="center"/>
    </xf>
    <xf numFmtId="0" fontId="41" fillId="2" borderId="8" xfId="0" applyFont="1" applyFill="1" applyBorder="1" applyAlignment="1">
      <alignment horizontal="center" vertical="top"/>
    </xf>
    <xf numFmtId="0" fontId="31" fillId="2" borderId="8" xfId="10" applyFont="1" applyFill="1" applyBorder="1" applyAlignment="1">
      <alignment vertical="center" wrapText="1"/>
    </xf>
    <xf numFmtId="0" fontId="31" fillId="2" borderId="8" xfId="0" applyFont="1" applyFill="1" applyBorder="1" applyAlignment="1">
      <alignment horizontal="center"/>
    </xf>
    <xf numFmtId="0" fontId="30" fillId="2" borderId="8" xfId="0" applyFont="1" applyFill="1" applyBorder="1" applyAlignment="1">
      <alignment horizontal="center" vertical="center"/>
    </xf>
    <xf numFmtId="0" fontId="31" fillId="2" borderId="8" xfId="0" applyFont="1" applyFill="1" applyBorder="1" applyAlignment="1">
      <alignment wrapText="1"/>
    </xf>
    <xf numFmtId="0" fontId="31" fillId="2" borderId="8" xfId="0" applyFont="1" applyFill="1" applyBorder="1" applyAlignment="1">
      <alignment vertical="center" wrapText="1"/>
    </xf>
    <xf numFmtId="0" fontId="31" fillId="2" borderId="8" xfId="10" applyFont="1" applyFill="1" applyBorder="1" applyAlignment="1">
      <alignment wrapText="1"/>
    </xf>
    <xf numFmtId="0" fontId="43" fillId="2" borderId="8" xfId="10" applyFont="1" applyFill="1" applyBorder="1" applyAlignment="1">
      <alignment vertical="center" wrapText="1"/>
    </xf>
    <xf numFmtId="0" fontId="31" fillId="2" borderId="8" xfId="0" applyFont="1" applyFill="1" applyBorder="1" applyAlignment="1">
      <alignment horizontal="center" vertical="center"/>
    </xf>
    <xf numFmtId="0" fontId="43" fillId="2" borderId="8" xfId="10" applyFont="1" applyFill="1" applyBorder="1" applyAlignment="1">
      <alignment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vertical="top"/>
    </xf>
    <xf numFmtId="0" fontId="30" fillId="2" borderId="8" xfId="8" applyFont="1" applyFill="1" applyBorder="1" applyAlignment="1">
      <alignment horizontal="left" vertical="center"/>
    </xf>
    <xf numFmtId="0" fontId="31" fillId="2" borderId="8" xfId="8" applyFont="1" applyFill="1" applyBorder="1" applyAlignment="1">
      <alignment horizontal="center" vertical="center"/>
    </xf>
    <xf numFmtId="1" fontId="30" fillId="2" borderId="8" xfId="8" applyNumberFormat="1" applyFont="1" applyFill="1" applyBorder="1" applyAlignment="1">
      <alignment horizontal="center" vertical="center"/>
    </xf>
    <xf numFmtId="0" fontId="31" fillId="2" borderId="8" xfId="8" applyFont="1" applyFill="1" applyBorder="1" applyAlignment="1">
      <alignment vertical="center" wrapText="1"/>
    </xf>
    <xf numFmtId="1" fontId="8" fillId="2" borderId="8" xfId="7" applyNumberFormat="1" applyFill="1" applyBorder="1" applyAlignment="1">
      <alignment horizontal="center"/>
    </xf>
    <xf numFmtId="0" fontId="31" fillId="2" borderId="8" xfId="11" applyFont="1" applyFill="1" applyBorder="1" applyAlignment="1">
      <alignment horizontal="left" vertical="center" wrapText="1"/>
    </xf>
    <xf numFmtId="1" fontId="30" fillId="2" borderId="8" xfId="0" applyNumberFormat="1" applyFont="1" applyFill="1" applyBorder="1" applyAlignment="1">
      <alignment horizontal="center"/>
    </xf>
    <xf numFmtId="0" fontId="30" fillId="2" borderId="8" xfId="11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1" fontId="8" fillId="2" borderId="8" xfId="7" applyNumberFormat="1" applyFill="1" applyBorder="1" applyAlignment="1">
      <alignment horizontal="center" vertical="center"/>
    </xf>
    <xf numFmtId="1" fontId="38" fillId="2" borderId="8" xfId="7" applyNumberFormat="1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5" fillId="2" borderId="8" xfId="7" applyFont="1" applyFill="1" applyBorder="1" applyAlignment="1">
      <alignment horizontal="center" vertical="center"/>
    </xf>
    <xf numFmtId="167" fontId="7" fillId="3" borderId="2" xfId="4" applyFont="1" applyFill="1" applyBorder="1" applyAlignment="1" applyProtection="1">
      <alignment horizontal="center" vertical="center"/>
    </xf>
    <xf numFmtId="167" fontId="7" fillId="3" borderId="6" xfId="4" applyFont="1" applyFill="1" applyBorder="1" applyAlignment="1" applyProtection="1">
      <alignment horizontal="center" vertical="center"/>
    </xf>
    <xf numFmtId="167" fontId="7" fillId="3" borderId="5" xfId="4" applyFont="1" applyFill="1" applyBorder="1" applyAlignment="1" applyProtection="1">
      <alignment horizontal="center" vertical="center"/>
    </xf>
    <xf numFmtId="0" fontId="26" fillId="3" borderId="2" xfId="2" applyFont="1" applyFill="1" applyBorder="1" applyAlignment="1">
      <alignment horizontal="center" vertical="center"/>
    </xf>
    <xf numFmtId="0" fontId="26" fillId="3" borderId="6" xfId="2" applyFont="1" applyFill="1" applyBorder="1" applyAlignment="1">
      <alignment horizontal="center" vertical="center"/>
    </xf>
    <xf numFmtId="9" fontId="7" fillId="3" borderId="2" xfId="3" applyFont="1" applyFill="1" applyBorder="1" applyAlignment="1" applyProtection="1">
      <alignment horizontal="center" vertical="center"/>
    </xf>
    <xf numFmtId="9" fontId="7" fillId="3" borderId="6" xfId="3" applyFont="1" applyFill="1" applyBorder="1" applyAlignment="1" applyProtection="1">
      <alignment horizontal="center" vertical="center"/>
    </xf>
    <xf numFmtId="167" fontId="7" fillId="3" borderId="3" xfId="4" applyFont="1" applyFill="1" applyBorder="1" applyAlignment="1" applyProtection="1">
      <alignment horizontal="center" vertical="center"/>
    </xf>
    <xf numFmtId="167" fontId="7" fillId="3" borderId="4" xfId="4" applyFont="1" applyFill="1" applyBorder="1" applyAlignment="1" applyProtection="1">
      <alignment horizontal="center" vertical="center"/>
    </xf>
    <xf numFmtId="167" fontId="7" fillId="3" borderId="4" xfId="4" applyFont="1" applyFill="1" applyBorder="1" applyAlignment="1" applyProtection="1">
      <alignment horizontal="center" wrapText="1"/>
    </xf>
    <xf numFmtId="167" fontId="7" fillId="3" borderId="3" xfId="4" applyFont="1" applyFill="1" applyBorder="1" applyAlignment="1" applyProtection="1">
      <alignment horizontal="center" wrapText="1"/>
    </xf>
    <xf numFmtId="0" fontId="35" fillId="2" borderId="9" xfId="7" applyFont="1" applyFill="1" applyBorder="1" applyAlignment="1">
      <alignment horizontal="center" vertical="center"/>
    </xf>
    <xf numFmtId="0" fontId="35" fillId="2" borderId="10" xfId="7" applyFont="1" applyFill="1" applyBorder="1" applyAlignment="1">
      <alignment horizontal="center" vertical="center"/>
    </xf>
    <xf numFmtId="0" fontId="35" fillId="2" borderId="11" xfId="7" applyFont="1" applyFill="1" applyBorder="1" applyAlignment="1">
      <alignment horizontal="center" vertical="center"/>
    </xf>
    <xf numFmtId="0" fontId="35" fillId="0" borderId="9" xfId="7" applyFont="1" applyBorder="1" applyAlignment="1">
      <alignment horizontal="center" vertical="center"/>
    </xf>
    <xf numFmtId="0" fontId="35" fillId="0" borderId="10" xfId="7" applyFont="1" applyBorder="1" applyAlignment="1">
      <alignment horizontal="center" vertical="center"/>
    </xf>
    <xf numFmtId="0" fontId="35" fillId="0" borderId="11" xfId="7" applyFont="1" applyBorder="1" applyAlignment="1">
      <alignment horizontal="center" vertical="center"/>
    </xf>
    <xf numFmtId="165" fontId="13" fillId="2" borderId="8" xfId="1" applyFont="1" applyFill="1" applyBorder="1" applyAlignment="1">
      <alignment vertical="center" wrapText="1"/>
    </xf>
    <xf numFmtId="165" fontId="12" fillId="2" borderId="8" xfId="1" applyFont="1" applyFill="1" applyBorder="1" applyAlignment="1">
      <alignment vertical="center" wrapText="1"/>
    </xf>
    <xf numFmtId="165" fontId="14" fillId="0" borderId="8" xfId="1" applyFont="1" applyBorder="1" applyAlignment="1">
      <alignment horizontal="center" vertical="center" wrapText="1"/>
    </xf>
    <xf numFmtId="165" fontId="13" fillId="0" borderId="8" xfId="1" applyFont="1" applyBorder="1" applyAlignment="1">
      <alignment horizontal="center" vertical="center" wrapText="1"/>
    </xf>
    <xf numFmtId="165" fontId="35" fillId="0" borderId="8" xfId="1" applyFont="1" applyBorder="1" applyAlignment="1">
      <alignment vertical="center"/>
    </xf>
    <xf numFmtId="165" fontId="12" fillId="0" borderId="8" xfId="1" applyFont="1" applyFill="1" applyBorder="1" applyAlignment="1">
      <alignment vertical="center" wrapText="1"/>
    </xf>
    <xf numFmtId="165" fontId="15" fillId="0" borderId="8" xfId="1" applyFont="1" applyFill="1" applyBorder="1" applyAlignment="1">
      <alignment vertical="center" wrapText="1"/>
    </xf>
    <xf numFmtId="165" fontId="30" fillId="2" borderId="11" xfId="1" applyFont="1" applyFill="1" applyBorder="1" applyAlignment="1">
      <alignment vertical="center"/>
    </xf>
    <xf numFmtId="165" fontId="14" fillId="2" borderId="8" xfId="1" applyFont="1" applyFill="1" applyBorder="1" applyAlignment="1">
      <alignment horizontal="center" vertical="center" wrapText="1"/>
    </xf>
    <xf numFmtId="165" fontId="7" fillId="3" borderId="8" xfId="1" applyFont="1" applyFill="1" applyBorder="1" applyAlignment="1">
      <alignment horizontal="center" vertical="center" wrapText="1"/>
    </xf>
    <xf numFmtId="165" fontId="15" fillId="2" borderId="8" xfId="1" applyFont="1" applyFill="1" applyBorder="1" applyAlignment="1">
      <alignment vertical="center" wrapText="1"/>
    </xf>
    <xf numFmtId="165" fontId="12" fillId="2" borderId="8" xfId="1" applyFont="1" applyFill="1" applyBorder="1" applyAlignment="1">
      <alignment vertical="top" wrapText="1"/>
    </xf>
    <xf numFmtId="165" fontId="16" fillId="2" borderId="8" xfId="1" applyFont="1" applyFill="1" applyBorder="1" applyAlignment="1">
      <alignment vertical="center" wrapText="1"/>
    </xf>
    <xf numFmtId="166" fontId="25" fillId="0" borderId="12" xfId="0" applyNumberFormat="1" applyFont="1" applyBorder="1" applyAlignment="1">
      <alignment horizontal="center" vertical="center"/>
    </xf>
    <xf numFmtId="166" fontId="3" fillId="0" borderId="12" xfId="0" applyNumberFormat="1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/>
    </xf>
    <xf numFmtId="166" fontId="3" fillId="2" borderId="12" xfId="0" applyNumberFormat="1" applyFont="1" applyFill="1" applyBorder="1" applyAlignment="1">
      <alignment vertical="center"/>
    </xf>
    <xf numFmtId="166" fontId="3" fillId="0" borderId="12" xfId="0" applyNumberFormat="1" applyFont="1" applyBorder="1" applyAlignment="1">
      <alignment vertical="center"/>
    </xf>
    <xf numFmtId="168" fontId="3" fillId="0" borderId="12" xfId="0" applyNumberFormat="1" applyFont="1" applyBorder="1" applyAlignment="1">
      <alignment vertical="center"/>
    </xf>
    <xf numFmtId="0" fontId="26" fillId="3" borderId="5" xfId="2" applyFont="1" applyFill="1" applyBorder="1" applyAlignment="1">
      <alignment horizontal="center" vertical="center"/>
    </xf>
    <xf numFmtId="0" fontId="7" fillId="3" borderId="13" xfId="2" applyFont="1" applyFill="1" applyBorder="1" applyAlignment="1">
      <alignment horizontal="center" vertical="center" wrapText="1"/>
    </xf>
    <xf numFmtId="9" fontId="7" fillId="3" borderId="5" xfId="3" applyFont="1" applyFill="1" applyBorder="1" applyAlignment="1" applyProtection="1">
      <alignment horizontal="center" vertical="center"/>
    </xf>
    <xf numFmtId="167" fontId="7" fillId="3" borderId="14" xfId="4" applyFont="1" applyFill="1" applyBorder="1" applyAlignment="1" applyProtection="1">
      <alignment horizontal="center" vertical="center"/>
    </xf>
    <xf numFmtId="167" fontId="7" fillId="3" borderId="15" xfId="4" applyFont="1" applyFill="1" applyBorder="1" applyAlignment="1" applyProtection="1">
      <alignment horizontal="center" vertical="center"/>
    </xf>
    <xf numFmtId="167" fontId="7" fillId="3" borderId="15" xfId="4" applyFont="1" applyFill="1" applyBorder="1" applyAlignment="1" applyProtection="1">
      <alignment horizontal="center" wrapText="1"/>
    </xf>
    <xf numFmtId="167" fontId="7" fillId="3" borderId="14" xfId="4" applyFont="1" applyFill="1" applyBorder="1" applyAlignment="1" applyProtection="1">
      <alignment horizontal="center" wrapText="1"/>
    </xf>
    <xf numFmtId="0" fontId="7" fillId="3" borderId="0" xfId="2" applyFont="1" applyFill="1" applyBorder="1" applyAlignment="1">
      <alignment horizontal="center" vertical="center" wrapText="1"/>
    </xf>
    <xf numFmtId="0" fontId="7" fillId="3" borderId="0" xfId="6" applyFont="1" applyFill="1" applyBorder="1" applyAlignment="1">
      <alignment horizontal="center" vertical="center" wrapText="1"/>
    </xf>
  </cellXfs>
  <cellStyles count="12">
    <cellStyle name="Comma" xfId="1" builtinId="3"/>
    <cellStyle name="Comma 17" xfId="4" xr:uid="{00000000-0005-0000-0000-000001000000}"/>
    <cellStyle name="Normal" xfId="0" builtinId="0"/>
    <cellStyle name="Normal 10" xfId="6" xr:uid="{00000000-0005-0000-0000-000004000000}"/>
    <cellStyle name="Normal 2" xfId="8" xr:uid="{00000000-0005-0000-0000-000005000000}"/>
    <cellStyle name="Normal 3" xfId="9" xr:uid="{00000000-0005-0000-0000-000006000000}"/>
    <cellStyle name="Normal_1 axali Fasebi" xfId="7" xr:uid="{00000000-0005-0000-0000-000007000000}"/>
    <cellStyle name="Normal_Fire Alarm skola1" xfId="10" xr:uid="{00000000-0005-0000-0000-000008000000}"/>
    <cellStyle name="Normal_gare wyalsadfenigagarini 2_SMSH2008-IIkv ." xfId="2" xr:uid="{00000000-0005-0000-0000-000009000000}"/>
    <cellStyle name="Normal_Sheet1" xfId="11" xr:uid="{00000000-0005-0000-0000-00000A000000}"/>
    <cellStyle name="Percent 3" xfId="3" xr:uid="{00000000-0005-0000-0000-00000B000000}"/>
    <cellStyle name="Обычный 4" xfId="5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G154"/>
  <sheetViews>
    <sheetView showGridLines="0" tabSelected="1" zoomScale="80" zoomScaleNormal="80" workbookViewId="0">
      <selection activeCell="V18" sqref="V18"/>
    </sheetView>
  </sheetViews>
  <sheetFormatPr defaultRowHeight="15"/>
  <cols>
    <col min="1" max="1" width="3.28515625" customWidth="1"/>
    <col min="2" max="2" width="6" style="35" customWidth="1"/>
    <col min="3" max="3" width="68.28515625" customWidth="1"/>
    <col min="4" max="4" width="10.85546875" style="24" bestFit="1" customWidth="1"/>
    <col min="5" max="5" width="11.5703125" style="25" bestFit="1" customWidth="1"/>
    <col min="6" max="6" width="12.5703125" style="26" bestFit="1" customWidth="1"/>
    <col min="7" max="7" width="17.42578125" bestFit="1" customWidth="1"/>
    <col min="8" max="8" width="10.85546875" bestFit="1" customWidth="1"/>
    <col min="9" max="9" width="13.7109375" bestFit="1" customWidth="1"/>
    <col min="10" max="10" width="13.140625" bestFit="1" customWidth="1"/>
    <col min="11" max="11" width="14.140625" bestFit="1" customWidth="1"/>
    <col min="12" max="12" width="16" style="24" bestFit="1" customWidth="1"/>
    <col min="13" max="59" width="9.140625" style="22"/>
    <col min="231" max="231" width="6" customWidth="1"/>
    <col min="232" max="232" width="44.28515625" customWidth="1"/>
    <col min="233" max="233" width="10.7109375" customWidth="1"/>
    <col min="234" max="234" width="11.5703125" bestFit="1" customWidth="1"/>
    <col min="235" max="235" width="12.5703125" bestFit="1" customWidth="1"/>
    <col min="236" max="236" width="17.42578125" bestFit="1" customWidth="1"/>
    <col min="237" max="237" width="10.85546875" bestFit="1" customWidth="1"/>
    <col min="238" max="238" width="13.7109375" bestFit="1" customWidth="1"/>
    <col min="239" max="239" width="11" bestFit="1" customWidth="1"/>
    <col min="240" max="240" width="14.140625" bestFit="1" customWidth="1"/>
    <col min="241" max="241" width="17.42578125" bestFit="1" customWidth="1"/>
    <col min="243" max="243" width="10.42578125" bestFit="1" customWidth="1"/>
    <col min="487" max="487" width="6" customWidth="1"/>
    <col min="488" max="488" width="44.28515625" customWidth="1"/>
    <col min="489" max="489" width="10.7109375" customWidth="1"/>
    <col min="490" max="490" width="11.5703125" bestFit="1" customWidth="1"/>
    <col min="491" max="491" width="12.5703125" bestFit="1" customWidth="1"/>
    <col min="492" max="492" width="17.42578125" bestFit="1" customWidth="1"/>
    <col min="493" max="493" width="10.85546875" bestFit="1" customWidth="1"/>
    <col min="494" max="494" width="13.7109375" bestFit="1" customWidth="1"/>
    <col min="495" max="495" width="11" bestFit="1" customWidth="1"/>
    <col min="496" max="496" width="14.140625" bestFit="1" customWidth="1"/>
    <col min="497" max="497" width="17.42578125" bestFit="1" customWidth="1"/>
    <col min="499" max="499" width="10.42578125" bestFit="1" customWidth="1"/>
    <col min="743" max="743" width="6" customWidth="1"/>
    <col min="744" max="744" width="44.28515625" customWidth="1"/>
    <col min="745" max="745" width="10.7109375" customWidth="1"/>
    <col min="746" max="746" width="11.5703125" bestFit="1" customWidth="1"/>
    <col min="747" max="747" width="12.5703125" bestFit="1" customWidth="1"/>
    <col min="748" max="748" width="17.42578125" bestFit="1" customWidth="1"/>
    <col min="749" max="749" width="10.85546875" bestFit="1" customWidth="1"/>
    <col min="750" max="750" width="13.7109375" bestFit="1" customWidth="1"/>
    <col min="751" max="751" width="11" bestFit="1" customWidth="1"/>
    <col min="752" max="752" width="14.140625" bestFit="1" customWidth="1"/>
    <col min="753" max="753" width="17.42578125" bestFit="1" customWidth="1"/>
    <col min="755" max="755" width="10.42578125" bestFit="1" customWidth="1"/>
    <col min="999" max="999" width="6" customWidth="1"/>
    <col min="1000" max="1000" width="44.28515625" customWidth="1"/>
    <col min="1001" max="1001" width="10.7109375" customWidth="1"/>
    <col min="1002" max="1002" width="11.5703125" bestFit="1" customWidth="1"/>
    <col min="1003" max="1003" width="12.5703125" bestFit="1" customWidth="1"/>
    <col min="1004" max="1004" width="17.42578125" bestFit="1" customWidth="1"/>
    <col min="1005" max="1005" width="10.85546875" bestFit="1" customWidth="1"/>
    <col min="1006" max="1006" width="13.7109375" bestFit="1" customWidth="1"/>
    <col min="1007" max="1007" width="11" bestFit="1" customWidth="1"/>
    <col min="1008" max="1008" width="14.140625" bestFit="1" customWidth="1"/>
    <col min="1009" max="1009" width="17.42578125" bestFit="1" customWidth="1"/>
    <col min="1011" max="1011" width="10.42578125" bestFit="1" customWidth="1"/>
    <col min="1255" max="1255" width="6" customWidth="1"/>
    <col min="1256" max="1256" width="44.28515625" customWidth="1"/>
    <col min="1257" max="1257" width="10.7109375" customWidth="1"/>
    <col min="1258" max="1258" width="11.5703125" bestFit="1" customWidth="1"/>
    <col min="1259" max="1259" width="12.5703125" bestFit="1" customWidth="1"/>
    <col min="1260" max="1260" width="17.42578125" bestFit="1" customWidth="1"/>
    <col min="1261" max="1261" width="10.85546875" bestFit="1" customWidth="1"/>
    <col min="1262" max="1262" width="13.7109375" bestFit="1" customWidth="1"/>
    <col min="1263" max="1263" width="11" bestFit="1" customWidth="1"/>
    <col min="1264" max="1264" width="14.140625" bestFit="1" customWidth="1"/>
    <col min="1265" max="1265" width="17.42578125" bestFit="1" customWidth="1"/>
    <col min="1267" max="1267" width="10.42578125" bestFit="1" customWidth="1"/>
    <col min="1511" max="1511" width="6" customWidth="1"/>
    <col min="1512" max="1512" width="44.28515625" customWidth="1"/>
    <col min="1513" max="1513" width="10.7109375" customWidth="1"/>
    <col min="1514" max="1514" width="11.5703125" bestFit="1" customWidth="1"/>
    <col min="1515" max="1515" width="12.5703125" bestFit="1" customWidth="1"/>
    <col min="1516" max="1516" width="17.42578125" bestFit="1" customWidth="1"/>
    <col min="1517" max="1517" width="10.85546875" bestFit="1" customWidth="1"/>
    <col min="1518" max="1518" width="13.7109375" bestFit="1" customWidth="1"/>
    <col min="1519" max="1519" width="11" bestFit="1" customWidth="1"/>
    <col min="1520" max="1520" width="14.140625" bestFit="1" customWidth="1"/>
    <col min="1521" max="1521" width="17.42578125" bestFit="1" customWidth="1"/>
    <col min="1523" max="1523" width="10.42578125" bestFit="1" customWidth="1"/>
    <col min="1767" max="1767" width="6" customWidth="1"/>
    <col min="1768" max="1768" width="44.28515625" customWidth="1"/>
    <col min="1769" max="1769" width="10.7109375" customWidth="1"/>
    <col min="1770" max="1770" width="11.5703125" bestFit="1" customWidth="1"/>
    <col min="1771" max="1771" width="12.5703125" bestFit="1" customWidth="1"/>
    <col min="1772" max="1772" width="17.42578125" bestFit="1" customWidth="1"/>
    <col min="1773" max="1773" width="10.85546875" bestFit="1" customWidth="1"/>
    <col min="1774" max="1774" width="13.7109375" bestFit="1" customWidth="1"/>
    <col min="1775" max="1775" width="11" bestFit="1" customWidth="1"/>
    <col min="1776" max="1776" width="14.140625" bestFit="1" customWidth="1"/>
    <col min="1777" max="1777" width="17.42578125" bestFit="1" customWidth="1"/>
    <col min="1779" max="1779" width="10.42578125" bestFit="1" customWidth="1"/>
    <col min="2023" max="2023" width="6" customWidth="1"/>
    <col min="2024" max="2024" width="44.28515625" customWidth="1"/>
    <col min="2025" max="2025" width="10.7109375" customWidth="1"/>
    <col min="2026" max="2026" width="11.5703125" bestFit="1" customWidth="1"/>
    <col min="2027" max="2027" width="12.5703125" bestFit="1" customWidth="1"/>
    <col min="2028" max="2028" width="17.42578125" bestFit="1" customWidth="1"/>
    <col min="2029" max="2029" width="10.85546875" bestFit="1" customWidth="1"/>
    <col min="2030" max="2030" width="13.7109375" bestFit="1" customWidth="1"/>
    <col min="2031" max="2031" width="11" bestFit="1" customWidth="1"/>
    <col min="2032" max="2032" width="14.140625" bestFit="1" customWidth="1"/>
    <col min="2033" max="2033" width="17.42578125" bestFit="1" customWidth="1"/>
    <col min="2035" max="2035" width="10.42578125" bestFit="1" customWidth="1"/>
    <col min="2279" max="2279" width="6" customWidth="1"/>
    <col min="2280" max="2280" width="44.28515625" customWidth="1"/>
    <col min="2281" max="2281" width="10.7109375" customWidth="1"/>
    <col min="2282" max="2282" width="11.5703125" bestFit="1" customWidth="1"/>
    <col min="2283" max="2283" width="12.5703125" bestFit="1" customWidth="1"/>
    <col min="2284" max="2284" width="17.42578125" bestFit="1" customWidth="1"/>
    <col min="2285" max="2285" width="10.85546875" bestFit="1" customWidth="1"/>
    <col min="2286" max="2286" width="13.7109375" bestFit="1" customWidth="1"/>
    <col min="2287" max="2287" width="11" bestFit="1" customWidth="1"/>
    <col min="2288" max="2288" width="14.140625" bestFit="1" customWidth="1"/>
    <col min="2289" max="2289" width="17.42578125" bestFit="1" customWidth="1"/>
    <col min="2291" max="2291" width="10.42578125" bestFit="1" customWidth="1"/>
    <col min="2535" max="2535" width="6" customWidth="1"/>
    <col min="2536" max="2536" width="44.28515625" customWidth="1"/>
    <col min="2537" max="2537" width="10.7109375" customWidth="1"/>
    <col min="2538" max="2538" width="11.5703125" bestFit="1" customWidth="1"/>
    <col min="2539" max="2539" width="12.5703125" bestFit="1" customWidth="1"/>
    <col min="2540" max="2540" width="17.42578125" bestFit="1" customWidth="1"/>
    <col min="2541" max="2541" width="10.85546875" bestFit="1" customWidth="1"/>
    <col min="2542" max="2542" width="13.7109375" bestFit="1" customWidth="1"/>
    <col min="2543" max="2543" width="11" bestFit="1" customWidth="1"/>
    <col min="2544" max="2544" width="14.140625" bestFit="1" customWidth="1"/>
    <col min="2545" max="2545" width="17.42578125" bestFit="1" customWidth="1"/>
    <col min="2547" max="2547" width="10.42578125" bestFit="1" customWidth="1"/>
    <col min="2791" max="2791" width="6" customWidth="1"/>
    <col min="2792" max="2792" width="44.28515625" customWidth="1"/>
    <col min="2793" max="2793" width="10.7109375" customWidth="1"/>
    <col min="2794" max="2794" width="11.5703125" bestFit="1" customWidth="1"/>
    <col min="2795" max="2795" width="12.5703125" bestFit="1" customWidth="1"/>
    <col min="2796" max="2796" width="17.42578125" bestFit="1" customWidth="1"/>
    <col min="2797" max="2797" width="10.85546875" bestFit="1" customWidth="1"/>
    <col min="2798" max="2798" width="13.7109375" bestFit="1" customWidth="1"/>
    <col min="2799" max="2799" width="11" bestFit="1" customWidth="1"/>
    <col min="2800" max="2800" width="14.140625" bestFit="1" customWidth="1"/>
    <col min="2801" max="2801" width="17.42578125" bestFit="1" customWidth="1"/>
    <col min="2803" max="2803" width="10.42578125" bestFit="1" customWidth="1"/>
    <col min="3047" max="3047" width="6" customWidth="1"/>
    <col min="3048" max="3048" width="44.28515625" customWidth="1"/>
    <col min="3049" max="3049" width="10.7109375" customWidth="1"/>
    <col min="3050" max="3050" width="11.5703125" bestFit="1" customWidth="1"/>
    <col min="3051" max="3051" width="12.5703125" bestFit="1" customWidth="1"/>
    <col min="3052" max="3052" width="17.42578125" bestFit="1" customWidth="1"/>
    <col min="3053" max="3053" width="10.85546875" bestFit="1" customWidth="1"/>
    <col min="3054" max="3054" width="13.7109375" bestFit="1" customWidth="1"/>
    <col min="3055" max="3055" width="11" bestFit="1" customWidth="1"/>
    <col min="3056" max="3056" width="14.140625" bestFit="1" customWidth="1"/>
    <col min="3057" max="3057" width="17.42578125" bestFit="1" customWidth="1"/>
    <col min="3059" max="3059" width="10.42578125" bestFit="1" customWidth="1"/>
    <col min="3303" max="3303" width="6" customWidth="1"/>
    <col min="3304" max="3304" width="44.28515625" customWidth="1"/>
    <col min="3305" max="3305" width="10.7109375" customWidth="1"/>
    <col min="3306" max="3306" width="11.5703125" bestFit="1" customWidth="1"/>
    <col min="3307" max="3307" width="12.5703125" bestFit="1" customWidth="1"/>
    <col min="3308" max="3308" width="17.42578125" bestFit="1" customWidth="1"/>
    <col min="3309" max="3309" width="10.85546875" bestFit="1" customWidth="1"/>
    <col min="3310" max="3310" width="13.7109375" bestFit="1" customWidth="1"/>
    <col min="3311" max="3311" width="11" bestFit="1" customWidth="1"/>
    <col min="3312" max="3312" width="14.140625" bestFit="1" customWidth="1"/>
    <col min="3313" max="3313" width="17.42578125" bestFit="1" customWidth="1"/>
    <col min="3315" max="3315" width="10.42578125" bestFit="1" customWidth="1"/>
    <col min="3559" max="3559" width="6" customWidth="1"/>
    <col min="3560" max="3560" width="44.28515625" customWidth="1"/>
    <col min="3561" max="3561" width="10.7109375" customWidth="1"/>
    <col min="3562" max="3562" width="11.5703125" bestFit="1" customWidth="1"/>
    <col min="3563" max="3563" width="12.5703125" bestFit="1" customWidth="1"/>
    <col min="3564" max="3564" width="17.42578125" bestFit="1" customWidth="1"/>
    <col min="3565" max="3565" width="10.85546875" bestFit="1" customWidth="1"/>
    <col min="3566" max="3566" width="13.7109375" bestFit="1" customWidth="1"/>
    <col min="3567" max="3567" width="11" bestFit="1" customWidth="1"/>
    <col min="3568" max="3568" width="14.140625" bestFit="1" customWidth="1"/>
    <col min="3569" max="3569" width="17.42578125" bestFit="1" customWidth="1"/>
    <col min="3571" max="3571" width="10.42578125" bestFit="1" customWidth="1"/>
    <col min="3815" max="3815" width="6" customWidth="1"/>
    <col min="3816" max="3816" width="44.28515625" customWidth="1"/>
    <col min="3817" max="3817" width="10.7109375" customWidth="1"/>
    <col min="3818" max="3818" width="11.5703125" bestFit="1" customWidth="1"/>
    <col min="3819" max="3819" width="12.5703125" bestFit="1" customWidth="1"/>
    <col min="3820" max="3820" width="17.42578125" bestFit="1" customWidth="1"/>
    <col min="3821" max="3821" width="10.85546875" bestFit="1" customWidth="1"/>
    <col min="3822" max="3822" width="13.7109375" bestFit="1" customWidth="1"/>
    <col min="3823" max="3823" width="11" bestFit="1" customWidth="1"/>
    <col min="3824" max="3824" width="14.140625" bestFit="1" customWidth="1"/>
    <col min="3825" max="3825" width="17.42578125" bestFit="1" customWidth="1"/>
    <col min="3827" max="3827" width="10.42578125" bestFit="1" customWidth="1"/>
    <col min="4071" max="4071" width="6" customWidth="1"/>
    <col min="4072" max="4072" width="44.28515625" customWidth="1"/>
    <col min="4073" max="4073" width="10.7109375" customWidth="1"/>
    <col min="4074" max="4074" width="11.5703125" bestFit="1" customWidth="1"/>
    <col min="4075" max="4075" width="12.5703125" bestFit="1" customWidth="1"/>
    <col min="4076" max="4076" width="17.42578125" bestFit="1" customWidth="1"/>
    <col min="4077" max="4077" width="10.85546875" bestFit="1" customWidth="1"/>
    <col min="4078" max="4078" width="13.7109375" bestFit="1" customWidth="1"/>
    <col min="4079" max="4079" width="11" bestFit="1" customWidth="1"/>
    <col min="4080" max="4080" width="14.140625" bestFit="1" customWidth="1"/>
    <col min="4081" max="4081" width="17.42578125" bestFit="1" customWidth="1"/>
    <col min="4083" max="4083" width="10.42578125" bestFit="1" customWidth="1"/>
    <col min="4327" max="4327" width="6" customWidth="1"/>
    <col min="4328" max="4328" width="44.28515625" customWidth="1"/>
    <col min="4329" max="4329" width="10.7109375" customWidth="1"/>
    <col min="4330" max="4330" width="11.5703125" bestFit="1" customWidth="1"/>
    <col min="4331" max="4331" width="12.5703125" bestFit="1" customWidth="1"/>
    <col min="4332" max="4332" width="17.42578125" bestFit="1" customWidth="1"/>
    <col min="4333" max="4333" width="10.85546875" bestFit="1" customWidth="1"/>
    <col min="4334" max="4334" width="13.7109375" bestFit="1" customWidth="1"/>
    <col min="4335" max="4335" width="11" bestFit="1" customWidth="1"/>
    <col min="4336" max="4336" width="14.140625" bestFit="1" customWidth="1"/>
    <col min="4337" max="4337" width="17.42578125" bestFit="1" customWidth="1"/>
    <col min="4339" max="4339" width="10.42578125" bestFit="1" customWidth="1"/>
    <col min="4583" max="4583" width="6" customWidth="1"/>
    <col min="4584" max="4584" width="44.28515625" customWidth="1"/>
    <col min="4585" max="4585" width="10.7109375" customWidth="1"/>
    <col min="4586" max="4586" width="11.5703125" bestFit="1" customWidth="1"/>
    <col min="4587" max="4587" width="12.5703125" bestFit="1" customWidth="1"/>
    <col min="4588" max="4588" width="17.42578125" bestFit="1" customWidth="1"/>
    <col min="4589" max="4589" width="10.85546875" bestFit="1" customWidth="1"/>
    <col min="4590" max="4590" width="13.7109375" bestFit="1" customWidth="1"/>
    <col min="4591" max="4591" width="11" bestFit="1" customWidth="1"/>
    <col min="4592" max="4592" width="14.140625" bestFit="1" customWidth="1"/>
    <col min="4593" max="4593" width="17.42578125" bestFit="1" customWidth="1"/>
    <col min="4595" max="4595" width="10.42578125" bestFit="1" customWidth="1"/>
    <col min="4839" max="4839" width="6" customWidth="1"/>
    <col min="4840" max="4840" width="44.28515625" customWidth="1"/>
    <col min="4841" max="4841" width="10.7109375" customWidth="1"/>
    <col min="4842" max="4842" width="11.5703125" bestFit="1" customWidth="1"/>
    <col min="4843" max="4843" width="12.5703125" bestFit="1" customWidth="1"/>
    <col min="4844" max="4844" width="17.42578125" bestFit="1" customWidth="1"/>
    <col min="4845" max="4845" width="10.85546875" bestFit="1" customWidth="1"/>
    <col min="4846" max="4846" width="13.7109375" bestFit="1" customWidth="1"/>
    <col min="4847" max="4847" width="11" bestFit="1" customWidth="1"/>
    <col min="4848" max="4848" width="14.140625" bestFit="1" customWidth="1"/>
    <col min="4849" max="4849" width="17.42578125" bestFit="1" customWidth="1"/>
    <col min="4851" max="4851" width="10.42578125" bestFit="1" customWidth="1"/>
    <col min="5095" max="5095" width="6" customWidth="1"/>
    <col min="5096" max="5096" width="44.28515625" customWidth="1"/>
    <col min="5097" max="5097" width="10.7109375" customWidth="1"/>
    <col min="5098" max="5098" width="11.5703125" bestFit="1" customWidth="1"/>
    <col min="5099" max="5099" width="12.5703125" bestFit="1" customWidth="1"/>
    <col min="5100" max="5100" width="17.42578125" bestFit="1" customWidth="1"/>
    <col min="5101" max="5101" width="10.85546875" bestFit="1" customWidth="1"/>
    <col min="5102" max="5102" width="13.7109375" bestFit="1" customWidth="1"/>
    <col min="5103" max="5103" width="11" bestFit="1" customWidth="1"/>
    <col min="5104" max="5104" width="14.140625" bestFit="1" customWidth="1"/>
    <col min="5105" max="5105" width="17.42578125" bestFit="1" customWidth="1"/>
    <col min="5107" max="5107" width="10.42578125" bestFit="1" customWidth="1"/>
    <col min="5351" max="5351" width="6" customWidth="1"/>
    <col min="5352" max="5352" width="44.28515625" customWidth="1"/>
    <col min="5353" max="5353" width="10.7109375" customWidth="1"/>
    <col min="5354" max="5354" width="11.5703125" bestFit="1" customWidth="1"/>
    <col min="5355" max="5355" width="12.5703125" bestFit="1" customWidth="1"/>
    <col min="5356" max="5356" width="17.42578125" bestFit="1" customWidth="1"/>
    <col min="5357" max="5357" width="10.85546875" bestFit="1" customWidth="1"/>
    <col min="5358" max="5358" width="13.7109375" bestFit="1" customWidth="1"/>
    <col min="5359" max="5359" width="11" bestFit="1" customWidth="1"/>
    <col min="5360" max="5360" width="14.140625" bestFit="1" customWidth="1"/>
    <col min="5361" max="5361" width="17.42578125" bestFit="1" customWidth="1"/>
    <col min="5363" max="5363" width="10.42578125" bestFit="1" customWidth="1"/>
    <col min="5607" max="5607" width="6" customWidth="1"/>
    <col min="5608" max="5608" width="44.28515625" customWidth="1"/>
    <col min="5609" max="5609" width="10.7109375" customWidth="1"/>
    <col min="5610" max="5610" width="11.5703125" bestFit="1" customWidth="1"/>
    <col min="5611" max="5611" width="12.5703125" bestFit="1" customWidth="1"/>
    <col min="5612" max="5612" width="17.42578125" bestFit="1" customWidth="1"/>
    <col min="5613" max="5613" width="10.85546875" bestFit="1" customWidth="1"/>
    <col min="5614" max="5614" width="13.7109375" bestFit="1" customWidth="1"/>
    <col min="5615" max="5615" width="11" bestFit="1" customWidth="1"/>
    <col min="5616" max="5616" width="14.140625" bestFit="1" customWidth="1"/>
    <col min="5617" max="5617" width="17.42578125" bestFit="1" customWidth="1"/>
    <col min="5619" max="5619" width="10.42578125" bestFit="1" customWidth="1"/>
    <col min="5863" max="5863" width="6" customWidth="1"/>
    <col min="5864" max="5864" width="44.28515625" customWidth="1"/>
    <col min="5865" max="5865" width="10.7109375" customWidth="1"/>
    <col min="5866" max="5866" width="11.5703125" bestFit="1" customWidth="1"/>
    <col min="5867" max="5867" width="12.5703125" bestFit="1" customWidth="1"/>
    <col min="5868" max="5868" width="17.42578125" bestFit="1" customWidth="1"/>
    <col min="5869" max="5869" width="10.85546875" bestFit="1" customWidth="1"/>
    <col min="5870" max="5870" width="13.7109375" bestFit="1" customWidth="1"/>
    <col min="5871" max="5871" width="11" bestFit="1" customWidth="1"/>
    <col min="5872" max="5872" width="14.140625" bestFit="1" customWidth="1"/>
    <col min="5873" max="5873" width="17.42578125" bestFit="1" customWidth="1"/>
    <col min="5875" max="5875" width="10.42578125" bestFit="1" customWidth="1"/>
    <col min="6119" max="6119" width="6" customWidth="1"/>
    <col min="6120" max="6120" width="44.28515625" customWidth="1"/>
    <col min="6121" max="6121" width="10.7109375" customWidth="1"/>
    <col min="6122" max="6122" width="11.5703125" bestFit="1" customWidth="1"/>
    <col min="6123" max="6123" width="12.5703125" bestFit="1" customWidth="1"/>
    <col min="6124" max="6124" width="17.42578125" bestFit="1" customWidth="1"/>
    <col min="6125" max="6125" width="10.85546875" bestFit="1" customWidth="1"/>
    <col min="6126" max="6126" width="13.7109375" bestFit="1" customWidth="1"/>
    <col min="6127" max="6127" width="11" bestFit="1" customWidth="1"/>
    <col min="6128" max="6128" width="14.140625" bestFit="1" customWidth="1"/>
    <col min="6129" max="6129" width="17.42578125" bestFit="1" customWidth="1"/>
    <col min="6131" max="6131" width="10.42578125" bestFit="1" customWidth="1"/>
    <col min="6375" max="6375" width="6" customWidth="1"/>
    <col min="6376" max="6376" width="44.28515625" customWidth="1"/>
    <col min="6377" max="6377" width="10.7109375" customWidth="1"/>
    <col min="6378" max="6378" width="11.5703125" bestFit="1" customWidth="1"/>
    <col min="6379" max="6379" width="12.5703125" bestFit="1" customWidth="1"/>
    <col min="6380" max="6380" width="17.42578125" bestFit="1" customWidth="1"/>
    <col min="6381" max="6381" width="10.85546875" bestFit="1" customWidth="1"/>
    <col min="6382" max="6382" width="13.7109375" bestFit="1" customWidth="1"/>
    <col min="6383" max="6383" width="11" bestFit="1" customWidth="1"/>
    <col min="6384" max="6384" width="14.140625" bestFit="1" customWidth="1"/>
    <col min="6385" max="6385" width="17.42578125" bestFit="1" customWidth="1"/>
    <col min="6387" max="6387" width="10.42578125" bestFit="1" customWidth="1"/>
    <col min="6631" max="6631" width="6" customWidth="1"/>
    <col min="6632" max="6632" width="44.28515625" customWidth="1"/>
    <col min="6633" max="6633" width="10.7109375" customWidth="1"/>
    <col min="6634" max="6634" width="11.5703125" bestFit="1" customWidth="1"/>
    <col min="6635" max="6635" width="12.5703125" bestFit="1" customWidth="1"/>
    <col min="6636" max="6636" width="17.42578125" bestFit="1" customWidth="1"/>
    <col min="6637" max="6637" width="10.85546875" bestFit="1" customWidth="1"/>
    <col min="6638" max="6638" width="13.7109375" bestFit="1" customWidth="1"/>
    <col min="6639" max="6639" width="11" bestFit="1" customWidth="1"/>
    <col min="6640" max="6640" width="14.140625" bestFit="1" customWidth="1"/>
    <col min="6641" max="6641" width="17.42578125" bestFit="1" customWidth="1"/>
    <col min="6643" max="6643" width="10.42578125" bestFit="1" customWidth="1"/>
    <col min="6887" max="6887" width="6" customWidth="1"/>
    <col min="6888" max="6888" width="44.28515625" customWidth="1"/>
    <col min="6889" max="6889" width="10.7109375" customWidth="1"/>
    <col min="6890" max="6890" width="11.5703125" bestFit="1" customWidth="1"/>
    <col min="6891" max="6891" width="12.5703125" bestFit="1" customWidth="1"/>
    <col min="6892" max="6892" width="17.42578125" bestFit="1" customWidth="1"/>
    <col min="6893" max="6893" width="10.85546875" bestFit="1" customWidth="1"/>
    <col min="6894" max="6894" width="13.7109375" bestFit="1" customWidth="1"/>
    <col min="6895" max="6895" width="11" bestFit="1" customWidth="1"/>
    <col min="6896" max="6896" width="14.140625" bestFit="1" customWidth="1"/>
    <col min="6897" max="6897" width="17.42578125" bestFit="1" customWidth="1"/>
    <col min="6899" max="6899" width="10.42578125" bestFit="1" customWidth="1"/>
    <col min="7143" max="7143" width="6" customWidth="1"/>
    <col min="7144" max="7144" width="44.28515625" customWidth="1"/>
    <col min="7145" max="7145" width="10.7109375" customWidth="1"/>
    <col min="7146" max="7146" width="11.5703125" bestFit="1" customWidth="1"/>
    <col min="7147" max="7147" width="12.5703125" bestFit="1" customWidth="1"/>
    <col min="7148" max="7148" width="17.42578125" bestFit="1" customWidth="1"/>
    <col min="7149" max="7149" width="10.85546875" bestFit="1" customWidth="1"/>
    <col min="7150" max="7150" width="13.7109375" bestFit="1" customWidth="1"/>
    <col min="7151" max="7151" width="11" bestFit="1" customWidth="1"/>
    <col min="7152" max="7152" width="14.140625" bestFit="1" customWidth="1"/>
    <col min="7153" max="7153" width="17.42578125" bestFit="1" customWidth="1"/>
    <col min="7155" max="7155" width="10.42578125" bestFit="1" customWidth="1"/>
    <col min="7399" max="7399" width="6" customWidth="1"/>
    <col min="7400" max="7400" width="44.28515625" customWidth="1"/>
    <col min="7401" max="7401" width="10.7109375" customWidth="1"/>
    <col min="7402" max="7402" width="11.5703125" bestFit="1" customWidth="1"/>
    <col min="7403" max="7403" width="12.5703125" bestFit="1" customWidth="1"/>
    <col min="7404" max="7404" width="17.42578125" bestFit="1" customWidth="1"/>
    <col min="7405" max="7405" width="10.85546875" bestFit="1" customWidth="1"/>
    <col min="7406" max="7406" width="13.7109375" bestFit="1" customWidth="1"/>
    <col min="7407" max="7407" width="11" bestFit="1" customWidth="1"/>
    <col min="7408" max="7408" width="14.140625" bestFit="1" customWidth="1"/>
    <col min="7409" max="7409" width="17.42578125" bestFit="1" customWidth="1"/>
    <col min="7411" max="7411" width="10.42578125" bestFit="1" customWidth="1"/>
    <col min="7655" max="7655" width="6" customWidth="1"/>
    <col min="7656" max="7656" width="44.28515625" customWidth="1"/>
    <col min="7657" max="7657" width="10.7109375" customWidth="1"/>
    <col min="7658" max="7658" width="11.5703125" bestFit="1" customWidth="1"/>
    <col min="7659" max="7659" width="12.5703125" bestFit="1" customWidth="1"/>
    <col min="7660" max="7660" width="17.42578125" bestFit="1" customWidth="1"/>
    <col min="7661" max="7661" width="10.85546875" bestFit="1" customWidth="1"/>
    <col min="7662" max="7662" width="13.7109375" bestFit="1" customWidth="1"/>
    <col min="7663" max="7663" width="11" bestFit="1" customWidth="1"/>
    <col min="7664" max="7664" width="14.140625" bestFit="1" customWidth="1"/>
    <col min="7665" max="7665" width="17.42578125" bestFit="1" customWidth="1"/>
    <col min="7667" max="7667" width="10.42578125" bestFit="1" customWidth="1"/>
    <col min="7911" max="7911" width="6" customWidth="1"/>
    <col min="7912" max="7912" width="44.28515625" customWidth="1"/>
    <col min="7913" max="7913" width="10.7109375" customWidth="1"/>
    <col min="7914" max="7914" width="11.5703125" bestFit="1" customWidth="1"/>
    <col min="7915" max="7915" width="12.5703125" bestFit="1" customWidth="1"/>
    <col min="7916" max="7916" width="17.42578125" bestFit="1" customWidth="1"/>
    <col min="7917" max="7917" width="10.85546875" bestFit="1" customWidth="1"/>
    <col min="7918" max="7918" width="13.7109375" bestFit="1" customWidth="1"/>
    <col min="7919" max="7919" width="11" bestFit="1" customWidth="1"/>
    <col min="7920" max="7920" width="14.140625" bestFit="1" customWidth="1"/>
    <col min="7921" max="7921" width="17.42578125" bestFit="1" customWidth="1"/>
    <col min="7923" max="7923" width="10.42578125" bestFit="1" customWidth="1"/>
    <col min="8167" max="8167" width="6" customWidth="1"/>
    <col min="8168" max="8168" width="44.28515625" customWidth="1"/>
    <col min="8169" max="8169" width="10.7109375" customWidth="1"/>
    <col min="8170" max="8170" width="11.5703125" bestFit="1" customWidth="1"/>
    <col min="8171" max="8171" width="12.5703125" bestFit="1" customWidth="1"/>
    <col min="8172" max="8172" width="17.42578125" bestFit="1" customWidth="1"/>
    <col min="8173" max="8173" width="10.85546875" bestFit="1" customWidth="1"/>
    <col min="8174" max="8174" width="13.7109375" bestFit="1" customWidth="1"/>
    <col min="8175" max="8175" width="11" bestFit="1" customWidth="1"/>
    <col min="8176" max="8176" width="14.140625" bestFit="1" customWidth="1"/>
    <col min="8177" max="8177" width="17.42578125" bestFit="1" customWidth="1"/>
    <col min="8179" max="8179" width="10.42578125" bestFit="1" customWidth="1"/>
    <col min="8423" max="8423" width="6" customWidth="1"/>
    <col min="8424" max="8424" width="44.28515625" customWidth="1"/>
    <col min="8425" max="8425" width="10.7109375" customWidth="1"/>
    <col min="8426" max="8426" width="11.5703125" bestFit="1" customWidth="1"/>
    <col min="8427" max="8427" width="12.5703125" bestFit="1" customWidth="1"/>
    <col min="8428" max="8428" width="17.42578125" bestFit="1" customWidth="1"/>
    <col min="8429" max="8429" width="10.85546875" bestFit="1" customWidth="1"/>
    <col min="8430" max="8430" width="13.7109375" bestFit="1" customWidth="1"/>
    <col min="8431" max="8431" width="11" bestFit="1" customWidth="1"/>
    <col min="8432" max="8432" width="14.140625" bestFit="1" customWidth="1"/>
    <col min="8433" max="8433" width="17.42578125" bestFit="1" customWidth="1"/>
    <col min="8435" max="8435" width="10.42578125" bestFit="1" customWidth="1"/>
    <col min="8679" max="8679" width="6" customWidth="1"/>
    <col min="8680" max="8680" width="44.28515625" customWidth="1"/>
    <col min="8681" max="8681" width="10.7109375" customWidth="1"/>
    <col min="8682" max="8682" width="11.5703125" bestFit="1" customWidth="1"/>
    <col min="8683" max="8683" width="12.5703125" bestFit="1" customWidth="1"/>
    <col min="8684" max="8684" width="17.42578125" bestFit="1" customWidth="1"/>
    <col min="8685" max="8685" width="10.85546875" bestFit="1" customWidth="1"/>
    <col min="8686" max="8686" width="13.7109375" bestFit="1" customWidth="1"/>
    <col min="8687" max="8687" width="11" bestFit="1" customWidth="1"/>
    <col min="8688" max="8688" width="14.140625" bestFit="1" customWidth="1"/>
    <col min="8689" max="8689" width="17.42578125" bestFit="1" customWidth="1"/>
    <col min="8691" max="8691" width="10.42578125" bestFit="1" customWidth="1"/>
    <col min="8935" max="8935" width="6" customWidth="1"/>
    <col min="8936" max="8936" width="44.28515625" customWidth="1"/>
    <col min="8937" max="8937" width="10.7109375" customWidth="1"/>
    <col min="8938" max="8938" width="11.5703125" bestFit="1" customWidth="1"/>
    <col min="8939" max="8939" width="12.5703125" bestFit="1" customWidth="1"/>
    <col min="8940" max="8940" width="17.42578125" bestFit="1" customWidth="1"/>
    <col min="8941" max="8941" width="10.85546875" bestFit="1" customWidth="1"/>
    <col min="8942" max="8942" width="13.7109375" bestFit="1" customWidth="1"/>
    <col min="8943" max="8943" width="11" bestFit="1" customWidth="1"/>
    <col min="8944" max="8944" width="14.140625" bestFit="1" customWidth="1"/>
    <col min="8945" max="8945" width="17.42578125" bestFit="1" customWidth="1"/>
    <col min="8947" max="8947" width="10.42578125" bestFit="1" customWidth="1"/>
    <col min="9191" max="9191" width="6" customWidth="1"/>
    <col min="9192" max="9192" width="44.28515625" customWidth="1"/>
    <col min="9193" max="9193" width="10.7109375" customWidth="1"/>
    <col min="9194" max="9194" width="11.5703125" bestFit="1" customWidth="1"/>
    <col min="9195" max="9195" width="12.5703125" bestFit="1" customWidth="1"/>
    <col min="9196" max="9196" width="17.42578125" bestFit="1" customWidth="1"/>
    <col min="9197" max="9197" width="10.85546875" bestFit="1" customWidth="1"/>
    <col min="9198" max="9198" width="13.7109375" bestFit="1" customWidth="1"/>
    <col min="9199" max="9199" width="11" bestFit="1" customWidth="1"/>
    <col min="9200" max="9200" width="14.140625" bestFit="1" customWidth="1"/>
    <col min="9201" max="9201" width="17.42578125" bestFit="1" customWidth="1"/>
    <col min="9203" max="9203" width="10.42578125" bestFit="1" customWidth="1"/>
    <col min="9447" max="9447" width="6" customWidth="1"/>
    <col min="9448" max="9448" width="44.28515625" customWidth="1"/>
    <col min="9449" max="9449" width="10.7109375" customWidth="1"/>
    <col min="9450" max="9450" width="11.5703125" bestFit="1" customWidth="1"/>
    <col min="9451" max="9451" width="12.5703125" bestFit="1" customWidth="1"/>
    <col min="9452" max="9452" width="17.42578125" bestFit="1" customWidth="1"/>
    <col min="9453" max="9453" width="10.85546875" bestFit="1" customWidth="1"/>
    <col min="9454" max="9454" width="13.7109375" bestFit="1" customWidth="1"/>
    <col min="9455" max="9455" width="11" bestFit="1" customWidth="1"/>
    <col min="9456" max="9456" width="14.140625" bestFit="1" customWidth="1"/>
    <col min="9457" max="9457" width="17.42578125" bestFit="1" customWidth="1"/>
    <col min="9459" max="9459" width="10.42578125" bestFit="1" customWidth="1"/>
    <col min="9703" max="9703" width="6" customWidth="1"/>
    <col min="9704" max="9704" width="44.28515625" customWidth="1"/>
    <col min="9705" max="9705" width="10.7109375" customWidth="1"/>
    <col min="9706" max="9706" width="11.5703125" bestFit="1" customWidth="1"/>
    <col min="9707" max="9707" width="12.5703125" bestFit="1" customWidth="1"/>
    <col min="9708" max="9708" width="17.42578125" bestFit="1" customWidth="1"/>
    <col min="9709" max="9709" width="10.85546875" bestFit="1" customWidth="1"/>
    <col min="9710" max="9710" width="13.7109375" bestFit="1" customWidth="1"/>
    <col min="9711" max="9711" width="11" bestFit="1" customWidth="1"/>
    <col min="9712" max="9712" width="14.140625" bestFit="1" customWidth="1"/>
    <col min="9713" max="9713" width="17.42578125" bestFit="1" customWidth="1"/>
    <col min="9715" max="9715" width="10.42578125" bestFit="1" customWidth="1"/>
    <col min="9959" max="9959" width="6" customWidth="1"/>
    <col min="9960" max="9960" width="44.28515625" customWidth="1"/>
    <col min="9961" max="9961" width="10.7109375" customWidth="1"/>
    <col min="9962" max="9962" width="11.5703125" bestFit="1" customWidth="1"/>
    <col min="9963" max="9963" width="12.5703125" bestFit="1" customWidth="1"/>
    <col min="9964" max="9964" width="17.42578125" bestFit="1" customWidth="1"/>
    <col min="9965" max="9965" width="10.85546875" bestFit="1" customWidth="1"/>
    <col min="9966" max="9966" width="13.7109375" bestFit="1" customWidth="1"/>
    <col min="9967" max="9967" width="11" bestFit="1" customWidth="1"/>
    <col min="9968" max="9968" width="14.140625" bestFit="1" customWidth="1"/>
    <col min="9969" max="9969" width="17.42578125" bestFit="1" customWidth="1"/>
    <col min="9971" max="9971" width="10.42578125" bestFit="1" customWidth="1"/>
    <col min="10215" max="10215" width="6" customWidth="1"/>
    <col min="10216" max="10216" width="44.28515625" customWidth="1"/>
    <col min="10217" max="10217" width="10.7109375" customWidth="1"/>
    <col min="10218" max="10218" width="11.5703125" bestFit="1" customWidth="1"/>
    <col min="10219" max="10219" width="12.5703125" bestFit="1" customWidth="1"/>
    <col min="10220" max="10220" width="17.42578125" bestFit="1" customWidth="1"/>
    <col min="10221" max="10221" width="10.85546875" bestFit="1" customWidth="1"/>
    <col min="10222" max="10222" width="13.7109375" bestFit="1" customWidth="1"/>
    <col min="10223" max="10223" width="11" bestFit="1" customWidth="1"/>
    <col min="10224" max="10224" width="14.140625" bestFit="1" customWidth="1"/>
    <col min="10225" max="10225" width="17.42578125" bestFit="1" customWidth="1"/>
    <col min="10227" max="10227" width="10.42578125" bestFit="1" customWidth="1"/>
    <col min="10471" max="10471" width="6" customWidth="1"/>
    <col min="10472" max="10472" width="44.28515625" customWidth="1"/>
    <col min="10473" max="10473" width="10.7109375" customWidth="1"/>
    <col min="10474" max="10474" width="11.5703125" bestFit="1" customWidth="1"/>
    <col min="10475" max="10475" width="12.5703125" bestFit="1" customWidth="1"/>
    <col min="10476" max="10476" width="17.42578125" bestFit="1" customWidth="1"/>
    <col min="10477" max="10477" width="10.85546875" bestFit="1" customWidth="1"/>
    <col min="10478" max="10478" width="13.7109375" bestFit="1" customWidth="1"/>
    <col min="10479" max="10479" width="11" bestFit="1" customWidth="1"/>
    <col min="10480" max="10480" width="14.140625" bestFit="1" customWidth="1"/>
    <col min="10481" max="10481" width="17.42578125" bestFit="1" customWidth="1"/>
    <col min="10483" max="10483" width="10.42578125" bestFit="1" customWidth="1"/>
    <col min="10727" max="10727" width="6" customWidth="1"/>
    <col min="10728" max="10728" width="44.28515625" customWidth="1"/>
    <col min="10729" max="10729" width="10.7109375" customWidth="1"/>
    <col min="10730" max="10730" width="11.5703125" bestFit="1" customWidth="1"/>
    <col min="10731" max="10731" width="12.5703125" bestFit="1" customWidth="1"/>
    <col min="10732" max="10732" width="17.42578125" bestFit="1" customWidth="1"/>
    <col min="10733" max="10733" width="10.85546875" bestFit="1" customWidth="1"/>
    <col min="10734" max="10734" width="13.7109375" bestFit="1" customWidth="1"/>
    <col min="10735" max="10735" width="11" bestFit="1" customWidth="1"/>
    <col min="10736" max="10736" width="14.140625" bestFit="1" customWidth="1"/>
    <col min="10737" max="10737" width="17.42578125" bestFit="1" customWidth="1"/>
    <col min="10739" max="10739" width="10.42578125" bestFit="1" customWidth="1"/>
    <col min="10983" max="10983" width="6" customWidth="1"/>
    <col min="10984" max="10984" width="44.28515625" customWidth="1"/>
    <col min="10985" max="10985" width="10.7109375" customWidth="1"/>
    <col min="10986" max="10986" width="11.5703125" bestFit="1" customWidth="1"/>
    <col min="10987" max="10987" width="12.5703125" bestFit="1" customWidth="1"/>
    <col min="10988" max="10988" width="17.42578125" bestFit="1" customWidth="1"/>
    <col min="10989" max="10989" width="10.85546875" bestFit="1" customWidth="1"/>
    <col min="10990" max="10990" width="13.7109375" bestFit="1" customWidth="1"/>
    <col min="10991" max="10991" width="11" bestFit="1" customWidth="1"/>
    <col min="10992" max="10992" width="14.140625" bestFit="1" customWidth="1"/>
    <col min="10993" max="10993" width="17.42578125" bestFit="1" customWidth="1"/>
    <col min="10995" max="10995" width="10.42578125" bestFit="1" customWidth="1"/>
    <col min="11239" max="11239" width="6" customWidth="1"/>
    <col min="11240" max="11240" width="44.28515625" customWidth="1"/>
    <col min="11241" max="11241" width="10.7109375" customWidth="1"/>
    <col min="11242" max="11242" width="11.5703125" bestFit="1" customWidth="1"/>
    <col min="11243" max="11243" width="12.5703125" bestFit="1" customWidth="1"/>
    <col min="11244" max="11244" width="17.42578125" bestFit="1" customWidth="1"/>
    <col min="11245" max="11245" width="10.85546875" bestFit="1" customWidth="1"/>
    <col min="11246" max="11246" width="13.7109375" bestFit="1" customWidth="1"/>
    <col min="11247" max="11247" width="11" bestFit="1" customWidth="1"/>
    <col min="11248" max="11248" width="14.140625" bestFit="1" customWidth="1"/>
    <col min="11249" max="11249" width="17.42578125" bestFit="1" customWidth="1"/>
    <col min="11251" max="11251" width="10.42578125" bestFit="1" customWidth="1"/>
    <col min="11495" max="11495" width="6" customWidth="1"/>
    <col min="11496" max="11496" width="44.28515625" customWidth="1"/>
    <col min="11497" max="11497" width="10.7109375" customWidth="1"/>
    <col min="11498" max="11498" width="11.5703125" bestFit="1" customWidth="1"/>
    <col min="11499" max="11499" width="12.5703125" bestFit="1" customWidth="1"/>
    <col min="11500" max="11500" width="17.42578125" bestFit="1" customWidth="1"/>
    <col min="11501" max="11501" width="10.85546875" bestFit="1" customWidth="1"/>
    <col min="11502" max="11502" width="13.7109375" bestFit="1" customWidth="1"/>
    <col min="11503" max="11503" width="11" bestFit="1" customWidth="1"/>
    <col min="11504" max="11504" width="14.140625" bestFit="1" customWidth="1"/>
    <col min="11505" max="11505" width="17.42578125" bestFit="1" customWidth="1"/>
    <col min="11507" max="11507" width="10.42578125" bestFit="1" customWidth="1"/>
    <col min="11751" max="11751" width="6" customWidth="1"/>
    <col min="11752" max="11752" width="44.28515625" customWidth="1"/>
    <col min="11753" max="11753" width="10.7109375" customWidth="1"/>
    <col min="11754" max="11754" width="11.5703125" bestFit="1" customWidth="1"/>
    <col min="11755" max="11755" width="12.5703125" bestFit="1" customWidth="1"/>
    <col min="11756" max="11756" width="17.42578125" bestFit="1" customWidth="1"/>
    <col min="11757" max="11757" width="10.85546875" bestFit="1" customWidth="1"/>
    <col min="11758" max="11758" width="13.7109375" bestFit="1" customWidth="1"/>
    <col min="11759" max="11759" width="11" bestFit="1" customWidth="1"/>
    <col min="11760" max="11760" width="14.140625" bestFit="1" customWidth="1"/>
    <col min="11761" max="11761" width="17.42578125" bestFit="1" customWidth="1"/>
    <col min="11763" max="11763" width="10.42578125" bestFit="1" customWidth="1"/>
    <col min="12007" max="12007" width="6" customWidth="1"/>
    <col min="12008" max="12008" width="44.28515625" customWidth="1"/>
    <col min="12009" max="12009" width="10.7109375" customWidth="1"/>
    <col min="12010" max="12010" width="11.5703125" bestFit="1" customWidth="1"/>
    <col min="12011" max="12011" width="12.5703125" bestFit="1" customWidth="1"/>
    <col min="12012" max="12012" width="17.42578125" bestFit="1" customWidth="1"/>
    <col min="12013" max="12013" width="10.85546875" bestFit="1" customWidth="1"/>
    <col min="12014" max="12014" width="13.7109375" bestFit="1" customWidth="1"/>
    <col min="12015" max="12015" width="11" bestFit="1" customWidth="1"/>
    <col min="12016" max="12016" width="14.140625" bestFit="1" customWidth="1"/>
    <col min="12017" max="12017" width="17.42578125" bestFit="1" customWidth="1"/>
    <col min="12019" max="12019" width="10.42578125" bestFit="1" customWidth="1"/>
    <col min="12263" max="12263" width="6" customWidth="1"/>
    <col min="12264" max="12264" width="44.28515625" customWidth="1"/>
    <col min="12265" max="12265" width="10.7109375" customWidth="1"/>
    <col min="12266" max="12266" width="11.5703125" bestFit="1" customWidth="1"/>
    <col min="12267" max="12267" width="12.5703125" bestFit="1" customWidth="1"/>
    <col min="12268" max="12268" width="17.42578125" bestFit="1" customWidth="1"/>
    <col min="12269" max="12269" width="10.85546875" bestFit="1" customWidth="1"/>
    <col min="12270" max="12270" width="13.7109375" bestFit="1" customWidth="1"/>
    <col min="12271" max="12271" width="11" bestFit="1" customWidth="1"/>
    <col min="12272" max="12272" width="14.140625" bestFit="1" customWidth="1"/>
    <col min="12273" max="12273" width="17.42578125" bestFit="1" customWidth="1"/>
    <col min="12275" max="12275" width="10.42578125" bestFit="1" customWidth="1"/>
    <col min="12519" max="12519" width="6" customWidth="1"/>
    <col min="12520" max="12520" width="44.28515625" customWidth="1"/>
    <col min="12521" max="12521" width="10.7109375" customWidth="1"/>
    <col min="12522" max="12522" width="11.5703125" bestFit="1" customWidth="1"/>
    <col min="12523" max="12523" width="12.5703125" bestFit="1" customWidth="1"/>
    <col min="12524" max="12524" width="17.42578125" bestFit="1" customWidth="1"/>
    <col min="12525" max="12525" width="10.85546875" bestFit="1" customWidth="1"/>
    <col min="12526" max="12526" width="13.7109375" bestFit="1" customWidth="1"/>
    <col min="12527" max="12527" width="11" bestFit="1" customWidth="1"/>
    <col min="12528" max="12528" width="14.140625" bestFit="1" customWidth="1"/>
    <col min="12529" max="12529" width="17.42578125" bestFit="1" customWidth="1"/>
    <col min="12531" max="12531" width="10.42578125" bestFit="1" customWidth="1"/>
    <col min="12775" max="12775" width="6" customWidth="1"/>
    <col min="12776" max="12776" width="44.28515625" customWidth="1"/>
    <col min="12777" max="12777" width="10.7109375" customWidth="1"/>
    <col min="12778" max="12778" width="11.5703125" bestFit="1" customWidth="1"/>
    <col min="12779" max="12779" width="12.5703125" bestFit="1" customWidth="1"/>
    <col min="12780" max="12780" width="17.42578125" bestFit="1" customWidth="1"/>
    <col min="12781" max="12781" width="10.85546875" bestFit="1" customWidth="1"/>
    <col min="12782" max="12782" width="13.7109375" bestFit="1" customWidth="1"/>
    <col min="12783" max="12783" width="11" bestFit="1" customWidth="1"/>
    <col min="12784" max="12784" width="14.140625" bestFit="1" customWidth="1"/>
    <col min="12785" max="12785" width="17.42578125" bestFit="1" customWidth="1"/>
    <col min="12787" max="12787" width="10.42578125" bestFit="1" customWidth="1"/>
    <col min="13031" max="13031" width="6" customWidth="1"/>
    <col min="13032" max="13032" width="44.28515625" customWidth="1"/>
    <col min="13033" max="13033" width="10.7109375" customWidth="1"/>
    <col min="13034" max="13034" width="11.5703125" bestFit="1" customWidth="1"/>
    <col min="13035" max="13035" width="12.5703125" bestFit="1" customWidth="1"/>
    <col min="13036" max="13036" width="17.42578125" bestFit="1" customWidth="1"/>
    <col min="13037" max="13037" width="10.85546875" bestFit="1" customWidth="1"/>
    <col min="13038" max="13038" width="13.7109375" bestFit="1" customWidth="1"/>
    <col min="13039" max="13039" width="11" bestFit="1" customWidth="1"/>
    <col min="13040" max="13040" width="14.140625" bestFit="1" customWidth="1"/>
    <col min="13041" max="13041" width="17.42578125" bestFit="1" customWidth="1"/>
    <col min="13043" max="13043" width="10.42578125" bestFit="1" customWidth="1"/>
    <col min="13287" max="13287" width="6" customWidth="1"/>
    <col min="13288" max="13288" width="44.28515625" customWidth="1"/>
    <col min="13289" max="13289" width="10.7109375" customWidth="1"/>
    <col min="13290" max="13290" width="11.5703125" bestFit="1" customWidth="1"/>
    <col min="13291" max="13291" width="12.5703125" bestFit="1" customWidth="1"/>
    <col min="13292" max="13292" width="17.42578125" bestFit="1" customWidth="1"/>
    <col min="13293" max="13293" width="10.85546875" bestFit="1" customWidth="1"/>
    <col min="13294" max="13294" width="13.7109375" bestFit="1" customWidth="1"/>
    <col min="13295" max="13295" width="11" bestFit="1" customWidth="1"/>
    <col min="13296" max="13296" width="14.140625" bestFit="1" customWidth="1"/>
    <col min="13297" max="13297" width="17.42578125" bestFit="1" customWidth="1"/>
    <col min="13299" max="13299" width="10.42578125" bestFit="1" customWidth="1"/>
    <col min="13543" max="13543" width="6" customWidth="1"/>
    <col min="13544" max="13544" width="44.28515625" customWidth="1"/>
    <col min="13545" max="13545" width="10.7109375" customWidth="1"/>
    <col min="13546" max="13546" width="11.5703125" bestFit="1" customWidth="1"/>
    <col min="13547" max="13547" width="12.5703125" bestFit="1" customWidth="1"/>
    <col min="13548" max="13548" width="17.42578125" bestFit="1" customWidth="1"/>
    <col min="13549" max="13549" width="10.85546875" bestFit="1" customWidth="1"/>
    <col min="13550" max="13550" width="13.7109375" bestFit="1" customWidth="1"/>
    <col min="13551" max="13551" width="11" bestFit="1" customWidth="1"/>
    <col min="13552" max="13552" width="14.140625" bestFit="1" customWidth="1"/>
    <col min="13553" max="13553" width="17.42578125" bestFit="1" customWidth="1"/>
    <col min="13555" max="13555" width="10.42578125" bestFit="1" customWidth="1"/>
    <col min="13799" max="13799" width="6" customWidth="1"/>
    <col min="13800" max="13800" width="44.28515625" customWidth="1"/>
    <col min="13801" max="13801" width="10.7109375" customWidth="1"/>
    <col min="13802" max="13802" width="11.5703125" bestFit="1" customWidth="1"/>
    <col min="13803" max="13803" width="12.5703125" bestFit="1" customWidth="1"/>
    <col min="13804" max="13804" width="17.42578125" bestFit="1" customWidth="1"/>
    <col min="13805" max="13805" width="10.85546875" bestFit="1" customWidth="1"/>
    <col min="13806" max="13806" width="13.7109375" bestFit="1" customWidth="1"/>
    <col min="13807" max="13807" width="11" bestFit="1" customWidth="1"/>
    <col min="13808" max="13808" width="14.140625" bestFit="1" customWidth="1"/>
    <col min="13809" max="13809" width="17.42578125" bestFit="1" customWidth="1"/>
    <col min="13811" max="13811" width="10.42578125" bestFit="1" customWidth="1"/>
    <col min="14055" max="14055" width="6" customWidth="1"/>
    <col min="14056" max="14056" width="44.28515625" customWidth="1"/>
    <col min="14057" max="14057" width="10.7109375" customWidth="1"/>
    <col min="14058" max="14058" width="11.5703125" bestFit="1" customWidth="1"/>
    <col min="14059" max="14059" width="12.5703125" bestFit="1" customWidth="1"/>
    <col min="14060" max="14060" width="17.42578125" bestFit="1" customWidth="1"/>
    <col min="14061" max="14061" width="10.85546875" bestFit="1" customWidth="1"/>
    <col min="14062" max="14062" width="13.7109375" bestFit="1" customWidth="1"/>
    <col min="14063" max="14063" width="11" bestFit="1" customWidth="1"/>
    <col min="14064" max="14064" width="14.140625" bestFit="1" customWidth="1"/>
    <col min="14065" max="14065" width="17.42578125" bestFit="1" customWidth="1"/>
    <col min="14067" max="14067" width="10.42578125" bestFit="1" customWidth="1"/>
    <col min="14311" max="14311" width="6" customWidth="1"/>
    <col min="14312" max="14312" width="44.28515625" customWidth="1"/>
    <col min="14313" max="14313" width="10.7109375" customWidth="1"/>
    <col min="14314" max="14314" width="11.5703125" bestFit="1" customWidth="1"/>
    <col min="14315" max="14315" width="12.5703125" bestFit="1" customWidth="1"/>
    <col min="14316" max="14316" width="17.42578125" bestFit="1" customWidth="1"/>
    <col min="14317" max="14317" width="10.85546875" bestFit="1" customWidth="1"/>
    <col min="14318" max="14318" width="13.7109375" bestFit="1" customWidth="1"/>
    <col min="14319" max="14319" width="11" bestFit="1" customWidth="1"/>
    <col min="14320" max="14320" width="14.140625" bestFit="1" customWidth="1"/>
    <col min="14321" max="14321" width="17.42578125" bestFit="1" customWidth="1"/>
    <col min="14323" max="14323" width="10.42578125" bestFit="1" customWidth="1"/>
    <col min="14567" max="14567" width="6" customWidth="1"/>
    <col min="14568" max="14568" width="44.28515625" customWidth="1"/>
    <col min="14569" max="14569" width="10.7109375" customWidth="1"/>
    <col min="14570" max="14570" width="11.5703125" bestFit="1" customWidth="1"/>
    <col min="14571" max="14571" width="12.5703125" bestFit="1" customWidth="1"/>
    <col min="14572" max="14572" width="17.42578125" bestFit="1" customWidth="1"/>
    <col min="14573" max="14573" width="10.85546875" bestFit="1" customWidth="1"/>
    <col min="14574" max="14574" width="13.7109375" bestFit="1" customWidth="1"/>
    <col min="14575" max="14575" width="11" bestFit="1" customWidth="1"/>
    <col min="14576" max="14576" width="14.140625" bestFit="1" customWidth="1"/>
    <col min="14577" max="14577" width="17.42578125" bestFit="1" customWidth="1"/>
    <col min="14579" max="14579" width="10.42578125" bestFit="1" customWidth="1"/>
    <col min="14823" max="14823" width="6" customWidth="1"/>
    <col min="14824" max="14824" width="44.28515625" customWidth="1"/>
    <col min="14825" max="14825" width="10.7109375" customWidth="1"/>
    <col min="14826" max="14826" width="11.5703125" bestFit="1" customWidth="1"/>
    <col min="14827" max="14827" width="12.5703125" bestFit="1" customWidth="1"/>
    <col min="14828" max="14828" width="17.42578125" bestFit="1" customWidth="1"/>
    <col min="14829" max="14829" width="10.85546875" bestFit="1" customWidth="1"/>
    <col min="14830" max="14830" width="13.7109375" bestFit="1" customWidth="1"/>
    <col min="14831" max="14831" width="11" bestFit="1" customWidth="1"/>
    <col min="14832" max="14832" width="14.140625" bestFit="1" customWidth="1"/>
    <col min="14833" max="14833" width="17.42578125" bestFit="1" customWidth="1"/>
    <col min="14835" max="14835" width="10.42578125" bestFit="1" customWidth="1"/>
    <col min="15079" max="15079" width="6" customWidth="1"/>
    <col min="15080" max="15080" width="44.28515625" customWidth="1"/>
    <col min="15081" max="15081" width="10.7109375" customWidth="1"/>
    <col min="15082" max="15082" width="11.5703125" bestFit="1" customWidth="1"/>
    <col min="15083" max="15083" width="12.5703125" bestFit="1" customWidth="1"/>
    <col min="15084" max="15084" width="17.42578125" bestFit="1" customWidth="1"/>
    <col min="15085" max="15085" width="10.85546875" bestFit="1" customWidth="1"/>
    <col min="15086" max="15086" width="13.7109375" bestFit="1" customWidth="1"/>
    <col min="15087" max="15087" width="11" bestFit="1" customWidth="1"/>
    <col min="15088" max="15088" width="14.140625" bestFit="1" customWidth="1"/>
    <col min="15089" max="15089" width="17.42578125" bestFit="1" customWidth="1"/>
    <col min="15091" max="15091" width="10.42578125" bestFit="1" customWidth="1"/>
    <col min="15335" max="15335" width="6" customWidth="1"/>
    <col min="15336" max="15336" width="44.28515625" customWidth="1"/>
    <col min="15337" max="15337" width="10.7109375" customWidth="1"/>
    <col min="15338" max="15338" width="11.5703125" bestFit="1" customWidth="1"/>
    <col min="15339" max="15339" width="12.5703125" bestFit="1" customWidth="1"/>
    <col min="15340" max="15340" width="17.42578125" bestFit="1" customWidth="1"/>
    <col min="15341" max="15341" width="10.85546875" bestFit="1" customWidth="1"/>
    <col min="15342" max="15342" width="13.7109375" bestFit="1" customWidth="1"/>
    <col min="15343" max="15343" width="11" bestFit="1" customWidth="1"/>
    <col min="15344" max="15344" width="14.140625" bestFit="1" customWidth="1"/>
    <col min="15345" max="15345" width="17.42578125" bestFit="1" customWidth="1"/>
    <col min="15347" max="15347" width="10.42578125" bestFit="1" customWidth="1"/>
    <col min="15591" max="15591" width="6" customWidth="1"/>
    <col min="15592" max="15592" width="44.28515625" customWidth="1"/>
    <col min="15593" max="15593" width="10.7109375" customWidth="1"/>
    <col min="15594" max="15594" width="11.5703125" bestFit="1" customWidth="1"/>
    <col min="15595" max="15595" width="12.5703125" bestFit="1" customWidth="1"/>
    <col min="15596" max="15596" width="17.42578125" bestFit="1" customWidth="1"/>
    <col min="15597" max="15597" width="10.85546875" bestFit="1" customWidth="1"/>
    <col min="15598" max="15598" width="13.7109375" bestFit="1" customWidth="1"/>
    <col min="15599" max="15599" width="11" bestFit="1" customWidth="1"/>
    <col min="15600" max="15600" width="14.140625" bestFit="1" customWidth="1"/>
    <col min="15601" max="15601" width="17.42578125" bestFit="1" customWidth="1"/>
    <col min="15603" max="15603" width="10.42578125" bestFit="1" customWidth="1"/>
    <col min="15847" max="15847" width="6" customWidth="1"/>
    <col min="15848" max="15848" width="44.28515625" customWidth="1"/>
    <col min="15849" max="15849" width="10.7109375" customWidth="1"/>
    <col min="15850" max="15850" width="11.5703125" bestFit="1" customWidth="1"/>
    <col min="15851" max="15851" width="12.5703125" bestFit="1" customWidth="1"/>
    <col min="15852" max="15852" width="17.42578125" bestFit="1" customWidth="1"/>
    <col min="15853" max="15853" width="10.85546875" bestFit="1" customWidth="1"/>
    <col min="15854" max="15854" width="13.7109375" bestFit="1" customWidth="1"/>
    <col min="15855" max="15855" width="11" bestFit="1" customWidth="1"/>
    <col min="15856" max="15856" width="14.140625" bestFit="1" customWidth="1"/>
    <col min="15857" max="15857" width="17.42578125" bestFit="1" customWidth="1"/>
    <col min="15859" max="15859" width="10.42578125" bestFit="1" customWidth="1"/>
    <col min="16103" max="16103" width="6" customWidth="1"/>
    <col min="16104" max="16104" width="44.28515625" customWidth="1"/>
    <col min="16105" max="16105" width="10.7109375" customWidth="1"/>
    <col min="16106" max="16106" width="11.5703125" bestFit="1" customWidth="1"/>
    <col min="16107" max="16107" width="12.5703125" bestFit="1" customWidth="1"/>
    <col min="16108" max="16108" width="17.42578125" bestFit="1" customWidth="1"/>
    <col min="16109" max="16109" width="10.85546875" bestFit="1" customWidth="1"/>
    <col min="16110" max="16110" width="13.7109375" bestFit="1" customWidth="1"/>
    <col min="16111" max="16111" width="11" bestFit="1" customWidth="1"/>
    <col min="16112" max="16112" width="14.140625" bestFit="1" customWidth="1"/>
    <col min="16113" max="16113" width="17.42578125" bestFit="1" customWidth="1"/>
    <col min="16115" max="16115" width="10.42578125" bestFit="1" customWidth="1"/>
  </cols>
  <sheetData>
    <row r="1" spans="2:59" s="2" customFormat="1" ht="15.75" customHeight="1"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</row>
    <row r="2" spans="2:59" s="2" customFormat="1" ht="10.5" customHeight="1">
      <c r="B2" s="155"/>
      <c r="C2" s="156"/>
      <c r="D2" s="157"/>
      <c r="E2" s="157"/>
      <c r="F2" s="158"/>
      <c r="G2" s="159"/>
      <c r="H2" s="159"/>
      <c r="I2" s="159"/>
      <c r="J2" s="159"/>
      <c r="K2" s="160"/>
      <c r="L2" s="16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</row>
    <row r="3" spans="2:59" s="3" customFormat="1" ht="14.1" customHeight="1">
      <c r="B3" s="161" t="s">
        <v>0</v>
      </c>
      <c r="C3" s="162"/>
      <c r="D3" s="163" t="s">
        <v>1</v>
      </c>
      <c r="E3" s="164"/>
      <c r="F3" s="165" t="s">
        <v>2</v>
      </c>
      <c r="G3" s="164"/>
      <c r="H3" s="165" t="s">
        <v>3</v>
      </c>
      <c r="I3" s="164"/>
      <c r="J3" s="166" t="s">
        <v>4</v>
      </c>
      <c r="K3" s="167"/>
      <c r="L3" s="127" t="s">
        <v>5</v>
      </c>
    </row>
    <row r="4" spans="2:59" s="3" customFormat="1" ht="16.5">
      <c r="B4" s="128"/>
      <c r="C4" s="168" t="s">
        <v>6</v>
      </c>
      <c r="D4" s="130"/>
      <c r="E4" s="132"/>
      <c r="F4" s="133"/>
      <c r="G4" s="132"/>
      <c r="H4" s="133"/>
      <c r="I4" s="132"/>
      <c r="J4" s="134"/>
      <c r="K4" s="135"/>
      <c r="L4" s="125"/>
    </row>
    <row r="5" spans="2:59" s="3" customFormat="1" ht="14.1" customHeight="1">
      <c r="B5" s="128"/>
      <c r="C5" s="169"/>
      <c r="D5" s="130"/>
      <c r="E5" s="127" t="s">
        <v>7</v>
      </c>
      <c r="F5" s="4" t="s">
        <v>8</v>
      </c>
      <c r="G5" s="127" t="s">
        <v>7</v>
      </c>
      <c r="H5" s="4" t="s">
        <v>8</v>
      </c>
      <c r="I5" s="127" t="s">
        <v>7</v>
      </c>
      <c r="J5" s="4" t="s">
        <v>8</v>
      </c>
      <c r="K5" s="127" t="s">
        <v>7</v>
      </c>
      <c r="L5" s="125"/>
    </row>
    <row r="6" spans="2:59" s="3" customFormat="1" ht="14.1" customHeight="1">
      <c r="B6" s="129"/>
      <c r="C6" s="5"/>
      <c r="D6" s="131"/>
      <c r="E6" s="126"/>
      <c r="F6" s="6" t="s">
        <v>9</v>
      </c>
      <c r="G6" s="126"/>
      <c r="H6" s="6" t="s">
        <v>9</v>
      </c>
      <c r="I6" s="126"/>
      <c r="J6" s="6" t="s">
        <v>9</v>
      </c>
      <c r="K6" s="126"/>
      <c r="L6" s="126"/>
    </row>
    <row r="7" spans="2:59" s="10" customFormat="1">
      <c r="B7" s="31">
        <v>1</v>
      </c>
      <c r="C7" s="7">
        <v>2</v>
      </c>
      <c r="D7" s="8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  <c r="J7" s="7">
        <v>9</v>
      </c>
      <c r="K7" s="7">
        <v>10</v>
      </c>
      <c r="L7" s="7">
        <v>11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</row>
    <row r="8" spans="2:59" s="10" customFormat="1">
      <c r="B8" s="31"/>
      <c r="C8" s="7" t="s">
        <v>113</v>
      </c>
      <c r="D8" s="8"/>
      <c r="E8" s="7"/>
      <c r="F8" s="7"/>
      <c r="G8" s="7"/>
      <c r="H8" s="7"/>
      <c r="I8" s="7"/>
      <c r="J8" s="7"/>
      <c r="K8" s="7"/>
      <c r="L8" s="7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</row>
    <row r="9" spans="2:59" s="18" customFormat="1" ht="12.75">
      <c r="B9" s="59"/>
      <c r="C9" s="84" t="s">
        <v>11</v>
      </c>
      <c r="D9" s="85"/>
      <c r="E9" s="86"/>
      <c r="F9" s="142"/>
      <c r="G9" s="142"/>
      <c r="H9" s="142"/>
      <c r="I9" s="142"/>
      <c r="J9" s="142"/>
      <c r="K9" s="142"/>
      <c r="L9" s="142"/>
    </row>
    <row r="10" spans="2:59" s="16" customFormat="1" ht="15.75">
      <c r="B10" s="37">
        <v>1</v>
      </c>
      <c r="C10" s="87" t="s">
        <v>15</v>
      </c>
      <c r="D10" s="81" t="s">
        <v>14</v>
      </c>
      <c r="E10" s="88">
        <v>350</v>
      </c>
      <c r="F10" s="143">
        <v>0</v>
      </c>
      <c r="G10" s="143">
        <f t="shared" ref="G10:G22" si="0">F10*E10</f>
        <v>0</v>
      </c>
      <c r="H10" s="143">
        <v>0</v>
      </c>
      <c r="I10" s="143">
        <f t="shared" ref="I10:I22" si="1">H10*E10</f>
        <v>0</v>
      </c>
      <c r="J10" s="143"/>
      <c r="K10" s="143">
        <f t="shared" ref="K10:K22" si="2">J10*G10</f>
        <v>0</v>
      </c>
      <c r="L10" s="143">
        <f t="shared" ref="L10:L22" si="3">K10+I10+G10</f>
        <v>0</v>
      </c>
      <c r="M10" s="74"/>
      <c r="N10" s="15"/>
      <c r="O10" s="83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</row>
    <row r="11" spans="2:59" s="19" customFormat="1" ht="15.75">
      <c r="B11" s="37">
        <v>2</v>
      </c>
      <c r="C11" s="87" t="s">
        <v>16</v>
      </c>
      <c r="D11" s="81" t="s">
        <v>14</v>
      </c>
      <c r="E11" s="88">
        <v>230</v>
      </c>
      <c r="F11" s="143">
        <v>0</v>
      </c>
      <c r="G11" s="143">
        <f t="shared" si="0"/>
        <v>0</v>
      </c>
      <c r="H11" s="143">
        <v>0</v>
      </c>
      <c r="I11" s="143">
        <f t="shared" si="1"/>
        <v>0</v>
      </c>
      <c r="J11" s="143"/>
      <c r="K11" s="143">
        <f t="shared" si="2"/>
        <v>0</v>
      </c>
      <c r="L11" s="143">
        <f t="shared" si="3"/>
        <v>0</v>
      </c>
      <c r="M11" s="74"/>
      <c r="O11" s="83"/>
    </row>
    <row r="12" spans="2:59" s="14" customFormat="1" ht="15.75">
      <c r="B12" s="37">
        <v>3</v>
      </c>
      <c r="C12" s="87" t="s">
        <v>17</v>
      </c>
      <c r="D12" s="81" t="s">
        <v>14</v>
      </c>
      <c r="E12" s="88">
        <v>500</v>
      </c>
      <c r="F12" s="143">
        <v>0</v>
      </c>
      <c r="G12" s="143">
        <f t="shared" si="0"/>
        <v>0</v>
      </c>
      <c r="H12" s="143">
        <v>0</v>
      </c>
      <c r="I12" s="143">
        <f t="shared" si="1"/>
        <v>0</v>
      </c>
      <c r="J12" s="143"/>
      <c r="K12" s="143">
        <f t="shared" si="2"/>
        <v>0</v>
      </c>
      <c r="L12" s="143">
        <f t="shared" si="3"/>
        <v>0</v>
      </c>
      <c r="M12" s="74"/>
      <c r="N12" s="13"/>
      <c r="O12" s="8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</row>
    <row r="13" spans="2:59" s="16" customFormat="1" ht="15.75">
      <c r="B13" s="37">
        <v>4</v>
      </c>
      <c r="C13" s="87" t="s">
        <v>18</v>
      </c>
      <c r="D13" s="81" t="s">
        <v>14</v>
      </c>
      <c r="E13" s="88">
        <v>1100</v>
      </c>
      <c r="F13" s="143">
        <v>0</v>
      </c>
      <c r="G13" s="143">
        <f t="shared" si="0"/>
        <v>0</v>
      </c>
      <c r="H13" s="143">
        <v>0</v>
      </c>
      <c r="I13" s="143">
        <f t="shared" si="1"/>
        <v>0</v>
      </c>
      <c r="J13" s="143"/>
      <c r="K13" s="143">
        <f t="shared" si="2"/>
        <v>0</v>
      </c>
      <c r="L13" s="143">
        <f t="shared" si="3"/>
        <v>0</v>
      </c>
      <c r="M13" s="74"/>
      <c r="N13" s="15"/>
      <c r="O13" s="83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</row>
    <row r="14" spans="2:59" s="19" customFormat="1" ht="15.75">
      <c r="B14" s="37">
        <v>5</v>
      </c>
      <c r="C14" s="87" t="s">
        <v>19</v>
      </c>
      <c r="D14" s="81" t="s">
        <v>14</v>
      </c>
      <c r="E14" s="88">
        <v>5500</v>
      </c>
      <c r="F14" s="143">
        <v>0</v>
      </c>
      <c r="G14" s="143">
        <f t="shared" si="0"/>
        <v>0</v>
      </c>
      <c r="H14" s="143">
        <v>0</v>
      </c>
      <c r="I14" s="143">
        <f t="shared" si="1"/>
        <v>0</v>
      </c>
      <c r="J14" s="143"/>
      <c r="K14" s="143">
        <f t="shared" si="2"/>
        <v>0</v>
      </c>
      <c r="L14" s="143">
        <f t="shared" si="3"/>
        <v>0</v>
      </c>
      <c r="M14" s="74"/>
      <c r="O14" s="83"/>
    </row>
    <row r="15" spans="2:59" s="15" customFormat="1" ht="29.25">
      <c r="B15" s="37">
        <v>6</v>
      </c>
      <c r="C15" s="87" t="s">
        <v>20</v>
      </c>
      <c r="D15" s="81" t="s">
        <v>14</v>
      </c>
      <c r="E15" s="88">
        <v>150</v>
      </c>
      <c r="F15" s="143">
        <v>0</v>
      </c>
      <c r="G15" s="143">
        <f t="shared" si="0"/>
        <v>0</v>
      </c>
      <c r="H15" s="143">
        <v>0</v>
      </c>
      <c r="I15" s="143">
        <f t="shared" si="1"/>
        <v>0</v>
      </c>
      <c r="J15" s="143"/>
      <c r="K15" s="143">
        <f t="shared" si="2"/>
        <v>0</v>
      </c>
      <c r="L15" s="143">
        <f t="shared" si="3"/>
        <v>0</v>
      </c>
      <c r="M15" s="74"/>
      <c r="O15" s="83"/>
    </row>
    <row r="16" spans="2:59" s="14" customFormat="1" ht="15.75">
      <c r="B16" s="37">
        <v>7</v>
      </c>
      <c r="C16" s="87" t="s">
        <v>21</v>
      </c>
      <c r="D16" s="81" t="s">
        <v>14</v>
      </c>
      <c r="E16" s="88">
        <v>150</v>
      </c>
      <c r="F16" s="143">
        <v>0</v>
      </c>
      <c r="G16" s="143">
        <f t="shared" si="0"/>
        <v>0</v>
      </c>
      <c r="H16" s="143">
        <v>0</v>
      </c>
      <c r="I16" s="143">
        <f t="shared" si="1"/>
        <v>0</v>
      </c>
      <c r="J16" s="143"/>
      <c r="K16" s="143">
        <f t="shared" si="2"/>
        <v>0</v>
      </c>
      <c r="L16" s="143">
        <f t="shared" si="3"/>
        <v>0</v>
      </c>
      <c r="M16" s="74"/>
      <c r="N16" s="13"/>
      <c r="O16" s="8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</row>
    <row r="17" spans="2:59" s="16" customFormat="1" ht="15.75">
      <c r="B17" s="37">
        <v>8</v>
      </c>
      <c r="C17" s="87" t="s">
        <v>22</v>
      </c>
      <c r="D17" s="81" t="s">
        <v>14</v>
      </c>
      <c r="E17" s="88">
        <v>40</v>
      </c>
      <c r="F17" s="143">
        <v>0</v>
      </c>
      <c r="G17" s="143">
        <f t="shared" si="0"/>
        <v>0</v>
      </c>
      <c r="H17" s="143">
        <v>0</v>
      </c>
      <c r="I17" s="143">
        <f t="shared" si="1"/>
        <v>0</v>
      </c>
      <c r="J17" s="143"/>
      <c r="K17" s="143">
        <f t="shared" si="2"/>
        <v>0</v>
      </c>
      <c r="L17" s="143">
        <f t="shared" si="3"/>
        <v>0</v>
      </c>
      <c r="M17" s="74"/>
      <c r="N17" s="15"/>
      <c r="O17" s="83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</row>
    <row r="18" spans="2:59" s="19" customFormat="1" ht="15.75">
      <c r="B18" s="37">
        <v>9</v>
      </c>
      <c r="C18" s="87" t="s">
        <v>23</v>
      </c>
      <c r="D18" s="81" t="s">
        <v>14</v>
      </c>
      <c r="E18" s="88">
        <v>60</v>
      </c>
      <c r="F18" s="143">
        <v>0</v>
      </c>
      <c r="G18" s="143">
        <f t="shared" si="0"/>
        <v>0</v>
      </c>
      <c r="H18" s="143">
        <v>0</v>
      </c>
      <c r="I18" s="143">
        <f t="shared" si="1"/>
        <v>0</v>
      </c>
      <c r="J18" s="143"/>
      <c r="K18" s="143">
        <f t="shared" si="2"/>
        <v>0</v>
      </c>
      <c r="L18" s="143">
        <f t="shared" si="3"/>
        <v>0</v>
      </c>
      <c r="M18" s="74"/>
      <c r="O18" s="83"/>
    </row>
    <row r="19" spans="2:59" s="16" customFormat="1" ht="15.75">
      <c r="B19" s="37">
        <v>10</v>
      </c>
      <c r="C19" s="87" t="s">
        <v>24</v>
      </c>
      <c r="D19" s="81" t="s">
        <v>14</v>
      </c>
      <c r="E19" s="88">
        <v>160</v>
      </c>
      <c r="F19" s="143">
        <v>0</v>
      </c>
      <c r="G19" s="143">
        <f t="shared" si="0"/>
        <v>0</v>
      </c>
      <c r="H19" s="143">
        <v>0</v>
      </c>
      <c r="I19" s="143">
        <f t="shared" si="1"/>
        <v>0</v>
      </c>
      <c r="J19" s="143"/>
      <c r="K19" s="143">
        <f t="shared" si="2"/>
        <v>0</v>
      </c>
      <c r="L19" s="143">
        <f t="shared" si="3"/>
        <v>0</v>
      </c>
      <c r="M19" s="74"/>
      <c r="N19" s="15"/>
      <c r="O19" s="83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</row>
    <row r="20" spans="2:59" s="14" customFormat="1" ht="15.75">
      <c r="B20" s="37">
        <v>11</v>
      </c>
      <c r="C20" s="87" t="s">
        <v>25</v>
      </c>
      <c r="D20" s="81" t="s">
        <v>14</v>
      </c>
      <c r="E20" s="88">
        <v>30</v>
      </c>
      <c r="F20" s="143">
        <v>0</v>
      </c>
      <c r="G20" s="143">
        <f t="shared" si="0"/>
        <v>0</v>
      </c>
      <c r="H20" s="143">
        <v>0</v>
      </c>
      <c r="I20" s="143">
        <f t="shared" si="1"/>
        <v>0</v>
      </c>
      <c r="J20" s="143"/>
      <c r="K20" s="143">
        <f t="shared" si="2"/>
        <v>0</v>
      </c>
      <c r="L20" s="143">
        <f t="shared" si="3"/>
        <v>0</v>
      </c>
      <c r="M20" s="74"/>
      <c r="N20" s="13"/>
      <c r="O20" s="8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</row>
    <row r="21" spans="2:59" s="16" customFormat="1" ht="15.75">
      <c r="B21" s="37">
        <v>12</v>
      </c>
      <c r="C21" s="87" t="s">
        <v>26</v>
      </c>
      <c r="D21" s="81" t="s">
        <v>14</v>
      </c>
      <c r="E21" s="88">
        <v>350</v>
      </c>
      <c r="F21" s="143">
        <v>0</v>
      </c>
      <c r="G21" s="143">
        <f t="shared" si="0"/>
        <v>0</v>
      </c>
      <c r="H21" s="143">
        <v>0</v>
      </c>
      <c r="I21" s="143">
        <f t="shared" si="1"/>
        <v>0</v>
      </c>
      <c r="J21" s="143"/>
      <c r="K21" s="143">
        <f t="shared" si="2"/>
        <v>0</v>
      </c>
      <c r="L21" s="143">
        <f t="shared" si="3"/>
        <v>0</v>
      </c>
      <c r="M21" s="74"/>
      <c r="N21" s="15"/>
      <c r="O21" s="83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</row>
    <row r="22" spans="2:59" s="19" customFormat="1" ht="15.75">
      <c r="B22" s="37">
        <v>13</v>
      </c>
      <c r="C22" s="87" t="s">
        <v>27</v>
      </c>
      <c r="D22" s="81" t="s">
        <v>14</v>
      </c>
      <c r="E22" s="88">
        <v>2000</v>
      </c>
      <c r="F22" s="143">
        <v>0</v>
      </c>
      <c r="G22" s="143">
        <f t="shared" si="0"/>
        <v>0</v>
      </c>
      <c r="H22" s="143">
        <v>0</v>
      </c>
      <c r="I22" s="143">
        <f t="shared" si="1"/>
        <v>0</v>
      </c>
      <c r="J22" s="143"/>
      <c r="K22" s="143">
        <f t="shared" si="2"/>
        <v>0</v>
      </c>
      <c r="L22" s="143">
        <f t="shared" si="3"/>
        <v>0</v>
      </c>
      <c r="M22" s="74"/>
      <c r="O22" s="83"/>
    </row>
    <row r="23" spans="2:59" s="16" customFormat="1" ht="12.75">
      <c r="B23" s="59"/>
      <c r="C23" s="60" t="s">
        <v>31</v>
      </c>
      <c r="D23" s="60"/>
      <c r="E23" s="60"/>
      <c r="F23" s="144">
        <v>0</v>
      </c>
      <c r="G23" s="144"/>
      <c r="H23" s="143"/>
      <c r="I23" s="144"/>
      <c r="J23" s="144"/>
      <c r="K23" s="144"/>
      <c r="L23" s="144"/>
      <c r="M23" s="74"/>
      <c r="N23" s="15"/>
      <c r="O23" s="83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</row>
    <row r="24" spans="2:59" s="14" customFormat="1" ht="12.75">
      <c r="B24" s="59"/>
      <c r="C24" s="60" t="s">
        <v>12</v>
      </c>
      <c r="D24" s="61"/>
      <c r="E24" s="61"/>
      <c r="F24" s="145">
        <v>0</v>
      </c>
      <c r="G24" s="145"/>
      <c r="H24" s="143"/>
      <c r="I24" s="145"/>
      <c r="J24" s="145"/>
      <c r="K24" s="145">
        <f t="shared" ref="K24" si="4">J24*G24</f>
        <v>0</v>
      </c>
      <c r="L24" s="145"/>
      <c r="M24" s="74"/>
      <c r="N24" s="13"/>
      <c r="O24" s="8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</row>
    <row r="25" spans="2:59" s="19" customFormat="1" ht="12.75">
      <c r="B25" s="63"/>
      <c r="C25" s="58" t="s">
        <v>46</v>
      </c>
      <c r="D25" s="58"/>
      <c r="E25" s="58"/>
      <c r="F25" s="146">
        <v>0</v>
      </c>
      <c r="G25" s="147"/>
      <c r="H25" s="143"/>
      <c r="I25" s="147"/>
      <c r="J25" s="147"/>
      <c r="K25" s="147"/>
      <c r="L25" s="147">
        <f t="shared" ref="L25:L89" si="5">K25+I25+G25</f>
        <v>0</v>
      </c>
      <c r="M25" s="74"/>
      <c r="O25" s="83"/>
    </row>
    <row r="26" spans="2:59" s="14" customFormat="1" ht="13.5">
      <c r="B26" s="37">
        <v>28</v>
      </c>
      <c r="C26" s="70" t="s">
        <v>34</v>
      </c>
      <c r="D26" s="38" t="s">
        <v>28</v>
      </c>
      <c r="E26" s="88">
        <v>1</v>
      </c>
      <c r="F26" s="143">
        <v>0</v>
      </c>
      <c r="G26" s="143">
        <f t="shared" ref="G26:G100" si="6">F26*E26</f>
        <v>0</v>
      </c>
      <c r="H26" s="143">
        <v>0</v>
      </c>
      <c r="I26" s="147">
        <f>H26*E26</f>
        <v>0</v>
      </c>
      <c r="J26" s="148"/>
      <c r="K26" s="147">
        <f t="shared" ref="K26:K65" si="7">J26*G26</f>
        <v>0</v>
      </c>
      <c r="L26" s="147">
        <f t="shared" si="5"/>
        <v>0</v>
      </c>
      <c r="M26" s="74"/>
      <c r="N26" s="13"/>
      <c r="O26" s="8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</row>
    <row r="27" spans="2:59" s="16" customFormat="1" ht="13.5">
      <c r="B27" s="37">
        <v>29</v>
      </c>
      <c r="C27" s="54" t="s">
        <v>30</v>
      </c>
      <c r="D27" s="38" t="s">
        <v>29</v>
      </c>
      <c r="E27" s="88">
        <v>2</v>
      </c>
      <c r="F27" s="143">
        <v>0</v>
      </c>
      <c r="G27" s="143">
        <f t="shared" si="6"/>
        <v>0</v>
      </c>
      <c r="H27" s="143">
        <v>0</v>
      </c>
      <c r="I27" s="147">
        <f t="shared" ref="I27:I39" si="8">H27*E27</f>
        <v>0</v>
      </c>
      <c r="J27" s="147"/>
      <c r="K27" s="147">
        <f t="shared" si="7"/>
        <v>0</v>
      </c>
      <c r="L27" s="147">
        <f t="shared" si="5"/>
        <v>0</v>
      </c>
      <c r="M27" s="74"/>
      <c r="N27" s="15"/>
      <c r="O27" s="83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</row>
    <row r="28" spans="2:59" s="19" customFormat="1" ht="13.5">
      <c r="B28" s="37">
        <v>30</v>
      </c>
      <c r="C28" s="54" t="s">
        <v>35</v>
      </c>
      <c r="D28" s="38" t="s">
        <v>29</v>
      </c>
      <c r="E28" s="88">
        <v>2</v>
      </c>
      <c r="F28" s="143">
        <v>0</v>
      </c>
      <c r="G28" s="143">
        <f t="shared" si="6"/>
        <v>0</v>
      </c>
      <c r="H28" s="143">
        <v>0</v>
      </c>
      <c r="I28" s="147">
        <f t="shared" si="8"/>
        <v>0</v>
      </c>
      <c r="J28" s="147"/>
      <c r="K28" s="147">
        <f t="shared" si="7"/>
        <v>0</v>
      </c>
      <c r="L28" s="147">
        <f t="shared" si="5"/>
        <v>0</v>
      </c>
      <c r="M28" s="74"/>
      <c r="O28" s="83"/>
    </row>
    <row r="29" spans="2:59" s="16" customFormat="1" ht="13.5">
      <c r="B29" s="37">
        <v>31</v>
      </c>
      <c r="C29" s="54" t="s">
        <v>36</v>
      </c>
      <c r="D29" s="38" t="s">
        <v>29</v>
      </c>
      <c r="E29" s="88">
        <v>2</v>
      </c>
      <c r="F29" s="143">
        <v>0</v>
      </c>
      <c r="G29" s="143">
        <f>F29*E29</f>
        <v>0</v>
      </c>
      <c r="H29" s="143">
        <v>0</v>
      </c>
      <c r="I29" s="147">
        <f t="shared" si="8"/>
        <v>0</v>
      </c>
      <c r="J29" s="147"/>
      <c r="K29" s="147">
        <f t="shared" si="7"/>
        <v>0</v>
      </c>
      <c r="L29" s="147">
        <f t="shared" si="5"/>
        <v>0</v>
      </c>
      <c r="M29" s="74"/>
      <c r="N29" s="15"/>
      <c r="O29" s="83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</row>
    <row r="30" spans="2:59" s="14" customFormat="1" ht="13.5">
      <c r="B30" s="37">
        <v>32</v>
      </c>
      <c r="C30" s="54" t="s">
        <v>37</v>
      </c>
      <c r="D30" s="38" t="s">
        <v>29</v>
      </c>
      <c r="E30" s="88">
        <v>2</v>
      </c>
      <c r="F30" s="143">
        <v>0</v>
      </c>
      <c r="G30" s="143">
        <f t="shared" si="6"/>
        <v>0</v>
      </c>
      <c r="H30" s="143">
        <v>0</v>
      </c>
      <c r="I30" s="147">
        <f t="shared" si="8"/>
        <v>0</v>
      </c>
      <c r="J30" s="148"/>
      <c r="K30" s="147">
        <f t="shared" si="7"/>
        <v>0</v>
      </c>
      <c r="L30" s="147">
        <f t="shared" si="5"/>
        <v>0</v>
      </c>
      <c r="M30" s="74"/>
      <c r="N30" s="13"/>
      <c r="O30" s="8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</row>
    <row r="31" spans="2:59" s="16" customFormat="1" ht="13.5">
      <c r="B31" s="37">
        <v>33</v>
      </c>
      <c r="C31" s="54" t="s">
        <v>38</v>
      </c>
      <c r="D31" s="38" t="s">
        <v>29</v>
      </c>
      <c r="E31" s="88">
        <v>2</v>
      </c>
      <c r="F31" s="143">
        <v>0</v>
      </c>
      <c r="G31" s="143">
        <f t="shared" si="6"/>
        <v>0</v>
      </c>
      <c r="H31" s="143">
        <v>0</v>
      </c>
      <c r="I31" s="147">
        <f t="shared" si="8"/>
        <v>0</v>
      </c>
      <c r="J31" s="147"/>
      <c r="K31" s="147">
        <f t="shared" si="7"/>
        <v>0</v>
      </c>
      <c r="L31" s="147">
        <f t="shared" si="5"/>
        <v>0</v>
      </c>
      <c r="M31" s="74"/>
      <c r="N31" s="15"/>
      <c r="O31" s="83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</row>
    <row r="32" spans="2:59" s="19" customFormat="1" ht="13.5">
      <c r="B32" s="37">
        <v>34</v>
      </c>
      <c r="C32" s="64" t="s">
        <v>39</v>
      </c>
      <c r="D32" s="38" t="s">
        <v>29</v>
      </c>
      <c r="E32" s="88">
        <v>2</v>
      </c>
      <c r="F32" s="143">
        <v>0</v>
      </c>
      <c r="G32" s="143">
        <f t="shared" si="6"/>
        <v>0</v>
      </c>
      <c r="H32" s="143">
        <v>0</v>
      </c>
      <c r="I32" s="147">
        <f t="shared" si="8"/>
        <v>0</v>
      </c>
      <c r="J32" s="147"/>
      <c r="K32" s="147">
        <f t="shared" si="7"/>
        <v>0</v>
      </c>
      <c r="L32" s="147">
        <f t="shared" si="5"/>
        <v>0</v>
      </c>
      <c r="M32" s="74"/>
      <c r="O32" s="83"/>
    </row>
    <row r="33" spans="2:59" s="16" customFormat="1" ht="13.5">
      <c r="B33" s="37">
        <v>35</v>
      </c>
      <c r="C33" s="64" t="s">
        <v>40</v>
      </c>
      <c r="D33" s="38" t="s">
        <v>29</v>
      </c>
      <c r="E33" s="88">
        <v>2</v>
      </c>
      <c r="F33" s="143">
        <v>0</v>
      </c>
      <c r="G33" s="143">
        <f t="shared" si="6"/>
        <v>0</v>
      </c>
      <c r="H33" s="143">
        <v>0</v>
      </c>
      <c r="I33" s="147">
        <f t="shared" si="8"/>
        <v>0</v>
      </c>
      <c r="J33" s="147"/>
      <c r="K33" s="147">
        <f t="shared" si="7"/>
        <v>0</v>
      </c>
      <c r="L33" s="147">
        <f t="shared" si="5"/>
        <v>0</v>
      </c>
      <c r="M33" s="74"/>
      <c r="N33" s="15"/>
      <c r="O33" s="83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</row>
    <row r="34" spans="2:59" s="14" customFormat="1" ht="13.5">
      <c r="B34" s="37">
        <v>36</v>
      </c>
      <c r="C34" s="64" t="s">
        <v>41</v>
      </c>
      <c r="D34" s="38" t="s">
        <v>29</v>
      </c>
      <c r="E34" s="88">
        <v>5</v>
      </c>
      <c r="F34" s="143">
        <v>0</v>
      </c>
      <c r="G34" s="143">
        <f t="shared" si="6"/>
        <v>0</v>
      </c>
      <c r="H34" s="143">
        <v>0</v>
      </c>
      <c r="I34" s="147">
        <f t="shared" si="8"/>
        <v>0</v>
      </c>
      <c r="J34" s="148"/>
      <c r="K34" s="147">
        <f t="shared" si="7"/>
        <v>0</v>
      </c>
      <c r="L34" s="147">
        <f t="shared" si="5"/>
        <v>0</v>
      </c>
      <c r="M34" s="74"/>
      <c r="N34" s="13"/>
      <c r="O34" s="8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</row>
    <row r="35" spans="2:59" s="16" customFormat="1" ht="13.5">
      <c r="B35" s="37">
        <v>37</v>
      </c>
      <c r="C35" s="64" t="s">
        <v>32</v>
      </c>
      <c r="D35" s="38" t="s">
        <v>29</v>
      </c>
      <c r="E35" s="88">
        <v>5</v>
      </c>
      <c r="F35" s="143">
        <v>0</v>
      </c>
      <c r="G35" s="143">
        <f t="shared" si="6"/>
        <v>0</v>
      </c>
      <c r="H35" s="143">
        <v>0</v>
      </c>
      <c r="I35" s="147">
        <f t="shared" si="8"/>
        <v>0</v>
      </c>
      <c r="J35" s="147"/>
      <c r="K35" s="147">
        <f t="shared" si="7"/>
        <v>0</v>
      </c>
      <c r="L35" s="147">
        <f t="shared" si="5"/>
        <v>0</v>
      </c>
      <c r="M35" s="74"/>
      <c r="N35" s="15"/>
      <c r="O35" s="83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</row>
    <row r="36" spans="2:59" s="19" customFormat="1" ht="13.5">
      <c r="B36" s="37">
        <v>38</v>
      </c>
      <c r="C36" s="64" t="s">
        <v>33</v>
      </c>
      <c r="D36" s="38" t="s">
        <v>29</v>
      </c>
      <c r="E36" s="88">
        <v>4</v>
      </c>
      <c r="F36" s="143">
        <v>0</v>
      </c>
      <c r="G36" s="143">
        <f t="shared" si="6"/>
        <v>0</v>
      </c>
      <c r="H36" s="143">
        <v>0</v>
      </c>
      <c r="I36" s="147">
        <f t="shared" si="8"/>
        <v>0</v>
      </c>
      <c r="J36" s="147"/>
      <c r="K36" s="147">
        <f t="shared" si="7"/>
        <v>0</v>
      </c>
      <c r="L36" s="147">
        <f t="shared" si="5"/>
        <v>0</v>
      </c>
      <c r="M36" s="74"/>
      <c r="O36" s="83"/>
    </row>
    <row r="37" spans="2:59" s="16" customFormat="1" ht="13.5">
      <c r="B37" s="37">
        <v>39</v>
      </c>
      <c r="C37" s="64" t="s">
        <v>42</v>
      </c>
      <c r="D37" s="38" t="s">
        <v>29</v>
      </c>
      <c r="E37" s="88">
        <v>2</v>
      </c>
      <c r="F37" s="143">
        <v>0</v>
      </c>
      <c r="G37" s="143">
        <f t="shared" si="6"/>
        <v>0</v>
      </c>
      <c r="H37" s="143">
        <v>0</v>
      </c>
      <c r="I37" s="147">
        <f t="shared" si="8"/>
        <v>0</v>
      </c>
      <c r="J37" s="147"/>
      <c r="K37" s="147">
        <f t="shared" si="7"/>
        <v>0</v>
      </c>
      <c r="L37" s="147">
        <f t="shared" si="5"/>
        <v>0</v>
      </c>
      <c r="M37" s="74"/>
      <c r="N37" s="15"/>
      <c r="O37" s="83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</row>
    <row r="38" spans="2:59" s="14" customFormat="1" ht="13.5">
      <c r="B38" s="37">
        <v>40</v>
      </c>
      <c r="C38" s="64" t="s">
        <v>43</v>
      </c>
      <c r="D38" s="38" t="s">
        <v>29</v>
      </c>
      <c r="E38" s="88">
        <v>2</v>
      </c>
      <c r="F38" s="143">
        <v>0</v>
      </c>
      <c r="G38" s="143">
        <f t="shared" si="6"/>
        <v>0</v>
      </c>
      <c r="H38" s="143">
        <v>0</v>
      </c>
      <c r="I38" s="147">
        <f t="shared" si="8"/>
        <v>0</v>
      </c>
      <c r="J38" s="148"/>
      <c r="K38" s="147">
        <f t="shared" si="7"/>
        <v>0</v>
      </c>
      <c r="L38" s="147">
        <f t="shared" si="5"/>
        <v>0</v>
      </c>
      <c r="M38" s="74"/>
      <c r="N38" s="13"/>
      <c r="O38" s="8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</row>
    <row r="39" spans="2:59" s="16" customFormat="1" ht="13.5">
      <c r="B39" s="37">
        <v>41</v>
      </c>
      <c r="C39" s="64" t="s">
        <v>44</v>
      </c>
      <c r="D39" s="38" t="s">
        <v>29</v>
      </c>
      <c r="E39" s="88">
        <v>4</v>
      </c>
      <c r="F39" s="143">
        <v>0</v>
      </c>
      <c r="G39" s="143">
        <f t="shared" si="6"/>
        <v>0</v>
      </c>
      <c r="H39" s="143">
        <v>0</v>
      </c>
      <c r="I39" s="147">
        <f t="shared" si="8"/>
        <v>0</v>
      </c>
      <c r="J39" s="147"/>
      <c r="K39" s="147">
        <f t="shared" si="7"/>
        <v>0</v>
      </c>
      <c r="L39" s="147">
        <f t="shared" si="5"/>
        <v>0</v>
      </c>
      <c r="M39" s="74"/>
      <c r="N39" s="15"/>
      <c r="O39" s="83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</row>
    <row r="40" spans="2:59" s="14" customFormat="1" ht="12.75">
      <c r="B40" s="63"/>
      <c r="C40" s="65" t="s">
        <v>45</v>
      </c>
      <c r="D40" s="66"/>
      <c r="E40" s="89"/>
      <c r="F40" s="143">
        <v>0</v>
      </c>
      <c r="G40" s="143"/>
      <c r="H40" s="143">
        <v>0</v>
      </c>
      <c r="I40" s="147"/>
      <c r="J40" s="148"/>
      <c r="K40" s="147">
        <f t="shared" si="7"/>
        <v>0</v>
      </c>
      <c r="L40" s="147">
        <f t="shared" si="5"/>
        <v>0</v>
      </c>
      <c r="M40" s="74"/>
      <c r="N40" s="13"/>
      <c r="O40" s="8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</row>
    <row r="41" spans="2:59" s="16" customFormat="1" ht="13.5">
      <c r="B41" s="37">
        <v>42</v>
      </c>
      <c r="C41" s="44" t="s">
        <v>48</v>
      </c>
      <c r="D41" s="38" t="s">
        <v>28</v>
      </c>
      <c r="E41" s="88">
        <v>1</v>
      </c>
      <c r="F41" s="143">
        <v>0</v>
      </c>
      <c r="G41" s="143">
        <f t="shared" si="6"/>
        <v>0</v>
      </c>
      <c r="H41" s="143">
        <v>0</v>
      </c>
      <c r="I41" s="147">
        <f t="shared" ref="I41:I99" si="9">H41*E41</f>
        <v>0</v>
      </c>
      <c r="J41" s="147"/>
      <c r="K41" s="147">
        <f t="shared" si="7"/>
        <v>0</v>
      </c>
      <c r="L41" s="147">
        <f t="shared" si="5"/>
        <v>0</v>
      </c>
      <c r="M41" s="74"/>
      <c r="N41" s="15"/>
      <c r="O41" s="83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</row>
    <row r="42" spans="2:59" s="19" customFormat="1" ht="15.75">
      <c r="B42" s="37">
        <v>43</v>
      </c>
      <c r="C42" s="45" t="s">
        <v>49</v>
      </c>
      <c r="D42" s="38" t="s">
        <v>14</v>
      </c>
      <c r="E42" s="88">
        <v>3</v>
      </c>
      <c r="F42" s="143">
        <v>0</v>
      </c>
      <c r="G42" s="143">
        <f t="shared" si="6"/>
        <v>0</v>
      </c>
      <c r="H42" s="143">
        <v>0</v>
      </c>
      <c r="I42" s="147">
        <f t="shared" si="9"/>
        <v>0</v>
      </c>
      <c r="J42" s="147"/>
      <c r="K42" s="147">
        <f t="shared" si="7"/>
        <v>0</v>
      </c>
      <c r="L42" s="147">
        <f t="shared" si="5"/>
        <v>0</v>
      </c>
      <c r="M42" s="74"/>
      <c r="O42" s="83"/>
    </row>
    <row r="43" spans="2:59" s="16" customFormat="1" ht="13.5">
      <c r="B43" s="37">
        <v>44</v>
      </c>
      <c r="C43" s="45" t="s">
        <v>50</v>
      </c>
      <c r="D43" s="38" t="s">
        <v>47</v>
      </c>
      <c r="E43" s="88">
        <v>9</v>
      </c>
      <c r="F43" s="143">
        <v>0</v>
      </c>
      <c r="G43" s="143">
        <f t="shared" si="6"/>
        <v>0</v>
      </c>
      <c r="H43" s="143">
        <v>0</v>
      </c>
      <c r="I43" s="147">
        <f t="shared" si="9"/>
        <v>0</v>
      </c>
      <c r="J43" s="147"/>
      <c r="K43" s="147">
        <f t="shared" si="7"/>
        <v>0</v>
      </c>
      <c r="L43" s="147">
        <f t="shared" si="5"/>
        <v>0</v>
      </c>
      <c r="M43" s="74"/>
      <c r="N43" s="15"/>
      <c r="O43" s="83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</row>
    <row r="44" spans="2:59" s="14" customFormat="1" ht="13.5">
      <c r="B44" s="37">
        <v>45</v>
      </c>
      <c r="C44" s="54" t="s">
        <v>51</v>
      </c>
      <c r="D44" s="38" t="s">
        <v>29</v>
      </c>
      <c r="E44" s="88">
        <v>3</v>
      </c>
      <c r="F44" s="143">
        <v>0</v>
      </c>
      <c r="G44" s="143">
        <f t="shared" si="6"/>
        <v>0</v>
      </c>
      <c r="H44" s="143">
        <v>0</v>
      </c>
      <c r="I44" s="147">
        <f t="shared" si="9"/>
        <v>0</v>
      </c>
      <c r="J44" s="148"/>
      <c r="K44" s="147">
        <f t="shared" si="7"/>
        <v>0</v>
      </c>
      <c r="L44" s="147">
        <f t="shared" si="5"/>
        <v>0</v>
      </c>
      <c r="M44" s="74"/>
      <c r="N44" s="13"/>
      <c r="O44" s="8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</row>
    <row r="45" spans="2:59" s="16" customFormat="1" ht="13.5">
      <c r="B45" s="37">
        <v>46</v>
      </c>
      <c r="C45" s="54" t="s">
        <v>52</v>
      </c>
      <c r="D45" s="38" t="s">
        <v>29</v>
      </c>
      <c r="E45" s="88">
        <v>1</v>
      </c>
      <c r="F45" s="143">
        <v>0</v>
      </c>
      <c r="G45" s="143">
        <f t="shared" si="6"/>
        <v>0</v>
      </c>
      <c r="H45" s="143">
        <v>0</v>
      </c>
      <c r="I45" s="147">
        <f t="shared" si="9"/>
        <v>0</v>
      </c>
      <c r="J45" s="147"/>
      <c r="K45" s="147">
        <f t="shared" si="7"/>
        <v>0</v>
      </c>
      <c r="L45" s="147">
        <f t="shared" si="5"/>
        <v>0</v>
      </c>
      <c r="M45" s="74"/>
      <c r="N45" s="15"/>
      <c r="O45" s="83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</row>
    <row r="46" spans="2:59" s="16" customFormat="1">
      <c r="B46" s="63"/>
      <c r="C46" s="65" t="s">
        <v>53</v>
      </c>
      <c r="D46" s="66"/>
      <c r="E46" s="89"/>
      <c r="F46" s="143">
        <v>0</v>
      </c>
      <c r="G46" s="143"/>
      <c r="H46" s="143">
        <v>0</v>
      </c>
      <c r="I46" s="147"/>
      <c r="J46" s="147"/>
      <c r="K46" s="147">
        <f t="shared" si="7"/>
        <v>0</v>
      </c>
      <c r="L46" s="147">
        <f t="shared" si="5"/>
        <v>0</v>
      </c>
      <c r="M46" s="74"/>
      <c r="N46" s="15"/>
      <c r="O46" s="83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</row>
    <row r="47" spans="2:59" s="19" customFormat="1" ht="13.5">
      <c r="B47" s="37">
        <v>47</v>
      </c>
      <c r="C47" s="62" t="s">
        <v>56</v>
      </c>
      <c r="D47" s="38" t="s">
        <v>28</v>
      </c>
      <c r="E47" s="88">
        <v>1</v>
      </c>
      <c r="F47" s="143">
        <v>0</v>
      </c>
      <c r="G47" s="143">
        <f t="shared" si="6"/>
        <v>0</v>
      </c>
      <c r="H47" s="143">
        <v>0</v>
      </c>
      <c r="I47" s="147">
        <f t="shared" si="9"/>
        <v>0</v>
      </c>
      <c r="J47" s="147"/>
      <c r="K47" s="147">
        <f t="shared" si="7"/>
        <v>0</v>
      </c>
      <c r="L47" s="147">
        <f t="shared" si="5"/>
        <v>0</v>
      </c>
      <c r="M47" s="74"/>
      <c r="O47" s="83"/>
    </row>
    <row r="48" spans="2:59" s="16" customFormat="1" ht="13.5">
      <c r="B48" s="37">
        <v>48</v>
      </c>
      <c r="C48" s="67" t="s">
        <v>57</v>
      </c>
      <c r="D48" s="38" t="s">
        <v>29</v>
      </c>
      <c r="E48" s="88">
        <v>5</v>
      </c>
      <c r="F48" s="143">
        <v>0</v>
      </c>
      <c r="G48" s="143">
        <f t="shared" si="6"/>
        <v>0</v>
      </c>
      <c r="H48" s="143">
        <v>0</v>
      </c>
      <c r="I48" s="147">
        <f t="shared" si="9"/>
        <v>0</v>
      </c>
      <c r="J48" s="147"/>
      <c r="K48" s="147">
        <f t="shared" si="7"/>
        <v>0</v>
      </c>
      <c r="L48" s="147">
        <f t="shared" si="5"/>
        <v>0</v>
      </c>
      <c r="M48" s="74"/>
      <c r="N48" s="15"/>
      <c r="O48" s="83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</row>
    <row r="49" spans="2:59" s="14" customFormat="1" ht="13.5">
      <c r="B49" s="37">
        <v>49</v>
      </c>
      <c r="C49" s="67" t="s">
        <v>58</v>
      </c>
      <c r="D49" s="38" t="s">
        <v>29</v>
      </c>
      <c r="E49" s="88">
        <v>5</v>
      </c>
      <c r="F49" s="143">
        <v>0</v>
      </c>
      <c r="G49" s="143">
        <f t="shared" si="6"/>
        <v>0</v>
      </c>
      <c r="H49" s="143">
        <v>0</v>
      </c>
      <c r="I49" s="147">
        <f t="shared" si="9"/>
        <v>0</v>
      </c>
      <c r="J49" s="148"/>
      <c r="K49" s="147">
        <f t="shared" si="7"/>
        <v>0</v>
      </c>
      <c r="L49" s="147">
        <f t="shared" si="5"/>
        <v>0</v>
      </c>
      <c r="M49" s="74"/>
      <c r="N49" s="13"/>
      <c r="O49" s="8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</row>
    <row r="50" spans="2:59" s="16" customFormat="1" ht="13.5">
      <c r="B50" s="37">
        <v>50</v>
      </c>
      <c r="C50" s="67" t="s">
        <v>59</v>
      </c>
      <c r="D50" s="38" t="s">
        <v>29</v>
      </c>
      <c r="E50" s="88">
        <v>5</v>
      </c>
      <c r="F50" s="143">
        <v>0</v>
      </c>
      <c r="G50" s="143">
        <f t="shared" si="6"/>
        <v>0</v>
      </c>
      <c r="H50" s="143">
        <v>0</v>
      </c>
      <c r="I50" s="147">
        <f t="shared" si="9"/>
        <v>0</v>
      </c>
      <c r="J50" s="147"/>
      <c r="K50" s="147">
        <f t="shared" si="7"/>
        <v>0</v>
      </c>
      <c r="L50" s="147">
        <f t="shared" si="5"/>
        <v>0</v>
      </c>
      <c r="M50" s="74"/>
      <c r="N50" s="15"/>
      <c r="O50" s="83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</row>
    <row r="51" spans="2:59" s="19" customFormat="1" ht="13.5">
      <c r="B51" s="37">
        <v>51</v>
      </c>
      <c r="C51" s="67" t="s">
        <v>60</v>
      </c>
      <c r="D51" s="38" t="s">
        <v>29</v>
      </c>
      <c r="E51" s="88">
        <v>5</v>
      </c>
      <c r="F51" s="143">
        <v>0</v>
      </c>
      <c r="G51" s="143">
        <f t="shared" si="6"/>
        <v>0</v>
      </c>
      <c r="H51" s="143">
        <v>0</v>
      </c>
      <c r="I51" s="147">
        <f t="shared" si="9"/>
        <v>0</v>
      </c>
      <c r="J51" s="147"/>
      <c r="K51" s="147">
        <f t="shared" si="7"/>
        <v>0</v>
      </c>
      <c r="L51" s="147">
        <f t="shared" si="5"/>
        <v>0</v>
      </c>
      <c r="M51" s="74"/>
      <c r="O51" s="83"/>
    </row>
    <row r="52" spans="2:59" s="16" customFormat="1" ht="13.5">
      <c r="B52" s="37">
        <v>52</v>
      </c>
      <c r="C52" s="54" t="s">
        <v>54</v>
      </c>
      <c r="D52" s="38" t="s">
        <v>29</v>
      </c>
      <c r="E52" s="88">
        <v>5</v>
      </c>
      <c r="F52" s="143">
        <v>0</v>
      </c>
      <c r="G52" s="143">
        <f t="shared" si="6"/>
        <v>0</v>
      </c>
      <c r="H52" s="143">
        <v>0</v>
      </c>
      <c r="I52" s="147">
        <f t="shared" si="9"/>
        <v>0</v>
      </c>
      <c r="J52" s="147"/>
      <c r="K52" s="147">
        <f t="shared" si="7"/>
        <v>0</v>
      </c>
      <c r="L52" s="147">
        <f t="shared" si="5"/>
        <v>0</v>
      </c>
      <c r="M52" s="74"/>
      <c r="N52" s="15"/>
      <c r="O52" s="83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</row>
    <row r="53" spans="2:59" s="14" customFormat="1" ht="13.5">
      <c r="B53" s="37">
        <v>53</v>
      </c>
      <c r="C53" s="67" t="s">
        <v>32</v>
      </c>
      <c r="D53" s="38" t="s">
        <v>29</v>
      </c>
      <c r="E53" s="88">
        <v>1</v>
      </c>
      <c r="F53" s="143">
        <v>0</v>
      </c>
      <c r="G53" s="143">
        <f t="shared" si="6"/>
        <v>0</v>
      </c>
      <c r="H53" s="143">
        <v>0</v>
      </c>
      <c r="I53" s="147">
        <f t="shared" si="9"/>
        <v>0</v>
      </c>
      <c r="J53" s="148"/>
      <c r="K53" s="147">
        <f t="shared" si="7"/>
        <v>0</v>
      </c>
      <c r="L53" s="147">
        <f t="shared" si="5"/>
        <v>0</v>
      </c>
      <c r="M53" s="74"/>
      <c r="N53" s="13"/>
      <c r="O53" s="8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</row>
    <row r="54" spans="2:59" s="19" customFormat="1" ht="13.5">
      <c r="B54" s="37">
        <v>54</v>
      </c>
      <c r="C54" s="67" t="s">
        <v>61</v>
      </c>
      <c r="D54" s="38" t="s">
        <v>29</v>
      </c>
      <c r="E54" s="88">
        <v>1</v>
      </c>
      <c r="F54" s="143">
        <v>0</v>
      </c>
      <c r="G54" s="143">
        <f t="shared" si="6"/>
        <v>0</v>
      </c>
      <c r="H54" s="143">
        <v>0</v>
      </c>
      <c r="I54" s="147">
        <f t="shared" si="9"/>
        <v>0</v>
      </c>
      <c r="J54" s="147"/>
      <c r="K54" s="147">
        <f t="shared" si="7"/>
        <v>0</v>
      </c>
      <c r="L54" s="147">
        <f t="shared" si="5"/>
        <v>0</v>
      </c>
      <c r="M54" s="74"/>
      <c r="O54" s="83"/>
    </row>
    <row r="55" spans="2:59" s="16" customFormat="1" ht="15.75">
      <c r="B55" s="37">
        <v>55</v>
      </c>
      <c r="C55" s="45" t="s">
        <v>62</v>
      </c>
      <c r="D55" s="38" t="s">
        <v>29</v>
      </c>
      <c r="E55" s="88">
        <v>12</v>
      </c>
      <c r="F55" s="143">
        <v>0</v>
      </c>
      <c r="G55" s="143">
        <f t="shared" si="6"/>
        <v>0</v>
      </c>
      <c r="H55" s="143">
        <v>0</v>
      </c>
      <c r="I55" s="147">
        <f t="shared" si="9"/>
        <v>0</v>
      </c>
      <c r="J55" s="147"/>
      <c r="K55" s="147">
        <f t="shared" si="7"/>
        <v>0</v>
      </c>
      <c r="L55" s="147">
        <f t="shared" si="5"/>
        <v>0</v>
      </c>
      <c r="M55" s="74"/>
      <c r="N55" s="15"/>
      <c r="O55" s="83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</row>
    <row r="56" spans="2:59" s="14" customFormat="1" ht="15.75">
      <c r="B56" s="37">
        <v>56</v>
      </c>
      <c r="C56" s="45" t="s">
        <v>63</v>
      </c>
      <c r="D56" s="38" t="s">
        <v>29</v>
      </c>
      <c r="E56" s="88">
        <v>4</v>
      </c>
      <c r="F56" s="143">
        <v>0</v>
      </c>
      <c r="G56" s="143">
        <f t="shared" si="6"/>
        <v>0</v>
      </c>
      <c r="H56" s="143">
        <v>0</v>
      </c>
      <c r="I56" s="147">
        <f t="shared" si="9"/>
        <v>0</v>
      </c>
      <c r="J56" s="148"/>
      <c r="K56" s="147">
        <f t="shared" si="7"/>
        <v>0</v>
      </c>
      <c r="L56" s="147">
        <f t="shared" si="5"/>
        <v>0</v>
      </c>
      <c r="M56" s="74"/>
      <c r="N56" s="13"/>
      <c r="O56" s="8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</row>
    <row r="57" spans="2:59" s="16" customFormat="1" ht="13.5">
      <c r="B57" s="37">
        <v>57</v>
      </c>
      <c r="C57" s="64" t="s">
        <v>41</v>
      </c>
      <c r="D57" s="38" t="s">
        <v>29</v>
      </c>
      <c r="E57" s="88">
        <v>1</v>
      </c>
      <c r="F57" s="143">
        <v>0</v>
      </c>
      <c r="G57" s="143">
        <f t="shared" si="6"/>
        <v>0</v>
      </c>
      <c r="H57" s="143">
        <v>0</v>
      </c>
      <c r="I57" s="147">
        <f t="shared" si="9"/>
        <v>0</v>
      </c>
      <c r="J57" s="147"/>
      <c r="K57" s="147">
        <f t="shared" si="7"/>
        <v>0</v>
      </c>
      <c r="L57" s="147">
        <f t="shared" si="5"/>
        <v>0</v>
      </c>
      <c r="M57" s="74"/>
      <c r="N57" s="15"/>
      <c r="O57" s="83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</row>
    <row r="58" spans="2:59" s="19" customFormat="1" ht="13.5">
      <c r="B58" s="37">
        <v>58</v>
      </c>
      <c r="C58" s="64" t="s">
        <v>64</v>
      </c>
      <c r="D58" s="38" t="s">
        <v>29</v>
      </c>
      <c r="E58" s="88">
        <v>1</v>
      </c>
      <c r="F58" s="143">
        <v>0</v>
      </c>
      <c r="G58" s="143">
        <f t="shared" si="6"/>
        <v>0</v>
      </c>
      <c r="H58" s="143">
        <v>0</v>
      </c>
      <c r="I58" s="147">
        <f t="shared" si="9"/>
        <v>0</v>
      </c>
      <c r="J58" s="147"/>
      <c r="K58" s="147">
        <f t="shared" si="7"/>
        <v>0</v>
      </c>
      <c r="L58" s="147">
        <f t="shared" si="5"/>
        <v>0</v>
      </c>
      <c r="M58" s="74"/>
      <c r="O58" s="83"/>
    </row>
    <row r="59" spans="2:59" s="16" customFormat="1" ht="13.5">
      <c r="B59" s="37">
        <v>59</v>
      </c>
      <c r="C59" s="64" t="s">
        <v>65</v>
      </c>
      <c r="D59" s="38" t="s">
        <v>29</v>
      </c>
      <c r="E59" s="88">
        <v>5</v>
      </c>
      <c r="F59" s="143">
        <v>0</v>
      </c>
      <c r="G59" s="143">
        <f t="shared" si="6"/>
        <v>0</v>
      </c>
      <c r="H59" s="143">
        <v>0</v>
      </c>
      <c r="I59" s="147">
        <f t="shared" si="9"/>
        <v>0</v>
      </c>
      <c r="J59" s="147"/>
      <c r="K59" s="147">
        <f t="shared" si="7"/>
        <v>0</v>
      </c>
      <c r="L59" s="147">
        <f t="shared" si="5"/>
        <v>0</v>
      </c>
      <c r="M59" s="74"/>
      <c r="N59" s="15"/>
      <c r="O59" s="83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</row>
    <row r="60" spans="2:59" s="19" customFormat="1" ht="13.5">
      <c r="B60" s="37">
        <v>60</v>
      </c>
      <c r="C60" s="68" t="s">
        <v>66</v>
      </c>
      <c r="D60" s="40" t="s">
        <v>29</v>
      </c>
      <c r="E60" s="88">
        <v>2</v>
      </c>
      <c r="F60" s="143">
        <v>0</v>
      </c>
      <c r="G60" s="143">
        <f t="shared" si="6"/>
        <v>0</v>
      </c>
      <c r="H60" s="143">
        <v>0</v>
      </c>
      <c r="I60" s="147">
        <f t="shared" si="9"/>
        <v>0</v>
      </c>
      <c r="J60" s="147"/>
      <c r="K60" s="147">
        <f t="shared" si="7"/>
        <v>0</v>
      </c>
      <c r="L60" s="147">
        <f t="shared" si="5"/>
        <v>0</v>
      </c>
      <c r="M60" s="74"/>
      <c r="O60" s="83"/>
    </row>
    <row r="61" spans="2:59" s="16" customFormat="1" ht="13.5">
      <c r="B61" s="37">
        <v>61</v>
      </c>
      <c r="C61" s="54" t="s">
        <v>67</v>
      </c>
      <c r="D61" s="38" t="s">
        <v>29</v>
      </c>
      <c r="E61" s="88">
        <v>1</v>
      </c>
      <c r="F61" s="143">
        <v>0</v>
      </c>
      <c r="G61" s="143">
        <f t="shared" si="6"/>
        <v>0</v>
      </c>
      <c r="H61" s="143">
        <v>0</v>
      </c>
      <c r="I61" s="147">
        <f t="shared" si="9"/>
        <v>0</v>
      </c>
      <c r="J61" s="147"/>
      <c r="K61" s="147">
        <f t="shared" si="7"/>
        <v>0</v>
      </c>
      <c r="L61" s="147">
        <f t="shared" si="5"/>
        <v>0</v>
      </c>
      <c r="M61" s="74"/>
      <c r="N61" s="15"/>
      <c r="O61" s="83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</row>
    <row r="62" spans="2:59" s="14" customFormat="1" ht="13.5">
      <c r="B62" s="37">
        <v>62</v>
      </c>
      <c r="C62" s="54" t="s">
        <v>68</v>
      </c>
      <c r="D62" s="38" t="s">
        <v>29</v>
      </c>
      <c r="E62" s="88">
        <v>1</v>
      </c>
      <c r="F62" s="143">
        <v>0</v>
      </c>
      <c r="G62" s="143">
        <f t="shared" si="6"/>
        <v>0</v>
      </c>
      <c r="H62" s="143">
        <v>0</v>
      </c>
      <c r="I62" s="147">
        <f t="shared" si="9"/>
        <v>0</v>
      </c>
      <c r="J62" s="148"/>
      <c r="K62" s="147">
        <f t="shared" si="7"/>
        <v>0</v>
      </c>
      <c r="L62" s="147">
        <f t="shared" si="5"/>
        <v>0</v>
      </c>
      <c r="M62" s="74"/>
      <c r="N62" s="13"/>
      <c r="O62" s="8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</row>
    <row r="63" spans="2:59" s="16" customFormat="1" ht="13.5">
      <c r="B63" s="37">
        <v>63</v>
      </c>
      <c r="C63" s="54" t="s">
        <v>69</v>
      </c>
      <c r="D63" s="38" t="s">
        <v>29</v>
      </c>
      <c r="E63" s="88">
        <v>1</v>
      </c>
      <c r="F63" s="143">
        <v>0</v>
      </c>
      <c r="G63" s="143">
        <f t="shared" si="6"/>
        <v>0</v>
      </c>
      <c r="H63" s="143">
        <v>0</v>
      </c>
      <c r="I63" s="147">
        <f t="shared" si="9"/>
        <v>0</v>
      </c>
      <c r="J63" s="147"/>
      <c r="K63" s="147">
        <f t="shared" si="7"/>
        <v>0</v>
      </c>
      <c r="L63" s="147">
        <f t="shared" si="5"/>
        <v>0</v>
      </c>
      <c r="M63" s="74"/>
      <c r="N63" s="15"/>
      <c r="O63" s="83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</row>
    <row r="64" spans="2:59" s="14" customFormat="1" ht="27">
      <c r="B64" s="37">
        <v>64</v>
      </c>
      <c r="C64" s="55" t="s">
        <v>55</v>
      </c>
      <c r="D64" s="38" t="s">
        <v>28</v>
      </c>
      <c r="E64" s="90">
        <v>1</v>
      </c>
      <c r="F64" s="143">
        <v>0</v>
      </c>
      <c r="G64" s="143">
        <f t="shared" si="6"/>
        <v>0</v>
      </c>
      <c r="H64" s="143">
        <v>0</v>
      </c>
      <c r="I64" s="147">
        <f t="shared" si="9"/>
        <v>0</v>
      </c>
      <c r="J64" s="148"/>
      <c r="K64" s="147">
        <f t="shared" si="7"/>
        <v>0</v>
      </c>
      <c r="L64" s="147">
        <f t="shared" si="5"/>
        <v>0</v>
      </c>
      <c r="M64" s="74"/>
      <c r="N64" s="13"/>
      <c r="O64" s="8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</row>
    <row r="65" spans="2:59" s="16" customFormat="1" ht="12.75">
      <c r="B65" s="63"/>
      <c r="C65" s="65" t="s">
        <v>70</v>
      </c>
      <c r="D65" s="69"/>
      <c r="E65" s="91"/>
      <c r="F65" s="149">
        <v>0</v>
      </c>
      <c r="G65" s="143"/>
      <c r="H65" s="143">
        <v>0</v>
      </c>
      <c r="I65" s="147"/>
      <c r="J65" s="147"/>
      <c r="K65" s="147">
        <f t="shared" si="7"/>
        <v>0</v>
      </c>
      <c r="L65" s="147">
        <f t="shared" si="5"/>
        <v>0</v>
      </c>
      <c r="M65" s="74"/>
      <c r="N65" s="15"/>
      <c r="O65" s="83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</row>
    <row r="66" spans="2:59" s="16" customFormat="1" ht="13.5">
      <c r="B66" s="37">
        <v>65</v>
      </c>
      <c r="C66" s="44" t="s">
        <v>71</v>
      </c>
      <c r="D66" s="38" t="s">
        <v>28</v>
      </c>
      <c r="E66" s="88">
        <v>1</v>
      </c>
      <c r="F66" s="143">
        <v>0</v>
      </c>
      <c r="G66" s="143">
        <f t="shared" si="6"/>
        <v>0</v>
      </c>
      <c r="H66" s="143">
        <v>0</v>
      </c>
      <c r="I66" s="147">
        <f t="shared" si="9"/>
        <v>0</v>
      </c>
      <c r="J66" s="147"/>
      <c r="K66" s="147"/>
      <c r="L66" s="147">
        <f t="shared" si="5"/>
        <v>0</v>
      </c>
      <c r="M66" s="74"/>
      <c r="N66" s="15"/>
      <c r="O66" s="83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</row>
    <row r="67" spans="2:59" s="19" customFormat="1" ht="15.75">
      <c r="B67" s="37">
        <v>66</v>
      </c>
      <c r="C67" s="45" t="s">
        <v>72</v>
      </c>
      <c r="D67" s="38" t="s">
        <v>14</v>
      </c>
      <c r="E67" s="88">
        <v>3</v>
      </c>
      <c r="F67" s="143">
        <v>0</v>
      </c>
      <c r="G67" s="143">
        <f t="shared" si="6"/>
        <v>0</v>
      </c>
      <c r="H67" s="143">
        <v>0</v>
      </c>
      <c r="I67" s="147">
        <f t="shared" si="9"/>
        <v>0</v>
      </c>
      <c r="J67" s="147"/>
      <c r="K67" s="147"/>
      <c r="L67" s="147">
        <f t="shared" si="5"/>
        <v>0</v>
      </c>
      <c r="M67" s="74"/>
      <c r="O67" s="83"/>
    </row>
    <row r="68" spans="2:59" s="14" customFormat="1" ht="13.5">
      <c r="B68" s="37">
        <v>67</v>
      </c>
      <c r="C68" s="45" t="s">
        <v>50</v>
      </c>
      <c r="D68" s="38" t="s">
        <v>47</v>
      </c>
      <c r="E68" s="88">
        <v>16</v>
      </c>
      <c r="F68" s="143">
        <v>0</v>
      </c>
      <c r="G68" s="143">
        <f t="shared" si="6"/>
        <v>0</v>
      </c>
      <c r="H68" s="143">
        <v>0</v>
      </c>
      <c r="I68" s="147">
        <f t="shared" si="9"/>
        <v>0</v>
      </c>
      <c r="J68" s="148"/>
      <c r="K68" s="147">
        <f t="shared" ref="K68:K84" si="10">J68*G68</f>
        <v>0</v>
      </c>
      <c r="L68" s="147">
        <f t="shared" si="5"/>
        <v>0</v>
      </c>
      <c r="M68" s="74"/>
      <c r="N68" s="13"/>
      <c r="O68" s="8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</row>
    <row r="69" spans="2:59" s="16" customFormat="1" ht="13.5">
      <c r="B69" s="37">
        <v>68</v>
      </c>
      <c r="C69" s="67" t="s">
        <v>58</v>
      </c>
      <c r="D69" s="38" t="s">
        <v>29</v>
      </c>
      <c r="E69" s="88">
        <v>6</v>
      </c>
      <c r="F69" s="143">
        <v>0</v>
      </c>
      <c r="G69" s="143">
        <f t="shared" si="6"/>
        <v>0</v>
      </c>
      <c r="H69" s="143">
        <v>0</v>
      </c>
      <c r="I69" s="147">
        <f t="shared" si="9"/>
        <v>0</v>
      </c>
      <c r="J69" s="147"/>
      <c r="K69" s="147">
        <f t="shared" si="10"/>
        <v>0</v>
      </c>
      <c r="L69" s="147">
        <f t="shared" si="5"/>
        <v>0</v>
      </c>
      <c r="M69" s="74"/>
      <c r="N69" s="15"/>
      <c r="O69" s="83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</row>
    <row r="70" spans="2:59" s="19" customFormat="1" ht="13.5">
      <c r="B70" s="37">
        <v>69</v>
      </c>
      <c r="C70" s="67" t="s">
        <v>59</v>
      </c>
      <c r="D70" s="38" t="s">
        <v>29</v>
      </c>
      <c r="E70" s="88">
        <v>6</v>
      </c>
      <c r="F70" s="143">
        <v>0</v>
      </c>
      <c r="G70" s="143">
        <f t="shared" si="6"/>
        <v>0</v>
      </c>
      <c r="H70" s="143">
        <v>0</v>
      </c>
      <c r="I70" s="147">
        <f t="shared" si="9"/>
        <v>0</v>
      </c>
      <c r="J70" s="147"/>
      <c r="K70" s="147">
        <f t="shared" si="10"/>
        <v>0</v>
      </c>
      <c r="L70" s="147">
        <f t="shared" si="5"/>
        <v>0</v>
      </c>
      <c r="M70" s="74"/>
      <c r="O70" s="83"/>
    </row>
    <row r="71" spans="2:59" s="16" customFormat="1" ht="13.5">
      <c r="B71" s="37">
        <v>70</v>
      </c>
      <c r="C71" s="68" t="s">
        <v>73</v>
      </c>
      <c r="D71" s="40" t="s">
        <v>29</v>
      </c>
      <c r="E71" s="88">
        <v>6</v>
      </c>
      <c r="F71" s="143">
        <v>0</v>
      </c>
      <c r="G71" s="143">
        <f t="shared" si="6"/>
        <v>0</v>
      </c>
      <c r="H71" s="143">
        <v>0</v>
      </c>
      <c r="I71" s="147">
        <f t="shared" si="9"/>
        <v>0</v>
      </c>
      <c r="J71" s="147"/>
      <c r="K71" s="147">
        <f t="shared" si="10"/>
        <v>0</v>
      </c>
      <c r="L71" s="147">
        <f t="shared" si="5"/>
        <v>0</v>
      </c>
      <c r="M71" s="74"/>
      <c r="N71" s="15"/>
      <c r="O71" s="83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</row>
    <row r="72" spans="2:59" s="14" customFormat="1" ht="13.5">
      <c r="B72" s="37">
        <v>71</v>
      </c>
      <c r="C72" s="54" t="s">
        <v>67</v>
      </c>
      <c r="D72" s="40" t="s">
        <v>29</v>
      </c>
      <c r="E72" s="88">
        <v>2</v>
      </c>
      <c r="F72" s="143">
        <v>0</v>
      </c>
      <c r="G72" s="143">
        <f t="shared" si="6"/>
        <v>0</v>
      </c>
      <c r="H72" s="143">
        <v>0</v>
      </c>
      <c r="I72" s="147">
        <f t="shared" si="9"/>
        <v>0</v>
      </c>
      <c r="J72" s="148"/>
      <c r="K72" s="147">
        <f t="shared" si="10"/>
        <v>0</v>
      </c>
      <c r="L72" s="147">
        <f t="shared" si="5"/>
        <v>0</v>
      </c>
      <c r="M72" s="74"/>
      <c r="N72" s="13"/>
      <c r="O72" s="8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</row>
    <row r="73" spans="2:59" s="16" customFormat="1" ht="13.5">
      <c r="B73" s="37">
        <v>72</v>
      </c>
      <c r="C73" s="54" t="s">
        <v>74</v>
      </c>
      <c r="D73" s="38" t="s">
        <v>29</v>
      </c>
      <c r="E73" s="88">
        <v>1</v>
      </c>
      <c r="F73" s="143">
        <v>0</v>
      </c>
      <c r="G73" s="143">
        <f t="shared" si="6"/>
        <v>0</v>
      </c>
      <c r="H73" s="143">
        <v>0</v>
      </c>
      <c r="I73" s="147">
        <f t="shared" si="9"/>
        <v>0</v>
      </c>
      <c r="J73" s="147"/>
      <c r="K73" s="147"/>
      <c r="L73" s="147">
        <f t="shared" si="5"/>
        <v>0</v>
      </c>
      <c r="M73" s="74"/>
      <c r="N73" s="15"/>
      <c r="O73" s="83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</row>
    <row r="74" spans="2:59" s="19" customFormat="1" ht="13.5">
      <c r="B74" s="37">
        <v>73</v>
      </c>
      <c r="C74" s="54" t="s">
        <v>75</v>
      </c>
      <c r="D74" s="38" t="s">
        <v>29</v>
      </c>
      <c r="E74" s="88">
        <v>6</v>
      </c>
      <c r="F74" s="143">
        <v>0</v>
      </c>
      <c r="G74" s="143">
        <f t="shared" si="6"/>
        <v>0</v>
      </c>
      <c r="H74" s="143">
        <v>0</v>
      </c>
      <c r="I74" s="147">
        <f t="shared" si="9"/>
        <v>0</v>
      </c>
      <c r="J74" s="147"/>
      <c r="K74" s="147"/>
      <c r="L74" s="147">
        <f t="shared" si="5"/>
        <v>0</v>
      </c>
      <c r="M74" s="74"/>
      <c r="O74" s="83"/>
    </row>
    <row r="75" spans="2:59" s="14" customFormat="1" ht="13.5">
      <c r="B75" s="37">
        <v>74</v>
      </c>
      <c r="C75" s="54" t="s">
        <v>68</v>
      </c>
      <c r="D75" s="38" t="s">
        <v>29</v>
      </c>
      <c r="E75" s="88">
        <v>7</v>
      </c>
      <c r="F75" s="143">
        <v>0</v>
      </c>
      <c r="G75" s="143">
        <f t="shared" si="6"/>
        <v>0</v>
      </c>
      <c r="H75" s="143">
        <v>0</v>
      </c>
      <c r="I75" s="147">
        <f t="shared" si="9"/>
        <v>0</v>
      </c>
      <c r="J75" s="148"/>
      <c r="K75" s="147">
        <f t="shared" ref="K75:K76" si="11">J75*G75</f>
        <v>0</v>
      </c>
      <c r="L75" s="147">
        <f t="shared" si="5"/>
        <v>0</v>
      </c>
      <c r="M75" s="74"/>
      <c r="N75" s="13"/>
      <c r="O75" s="8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</row>
    <row r="76" spans="2:59" s="16" customFormat="1" ht="13.5">
      <c r="B76" s="37">
        <v>75</v>
      </c>
      <c r="C76" s="54" t="s">
        <v>76</v>
      </c>
      <c r="D76" s="38" t="s">
        <v>29</v>
      </c>
      <c r="E76" s="88">
        <v>2</v>
      </c>
      <c r="F76" s="143">
        <v>0</v>
      </c>
      <c r="G76" s="143">
        <f t="shared" si="6"/>
        <v>0</v>
      </c>
      <c r="H76" s="143">
        <v>0</v>
      </c>
      <c r="I76" s="147">
        <f t="shared" si="9"/>
        <v>0</v>
      </c>
      <c r="J76" s="147"/>
      <c r="K76" s="147">
        <f t="shared" si="11"/>
        <v>0</v>
      </c>
      <c r="L76" s="147">
        <f t="shared" si="5"/>
        <v>0</v>
      </c>
      <c r="M76" s="74"/>
      <c r="N76" s="15"/>
      <c r="O76" s="83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</row>
    <row r="77" spans="2:59" s="16" customFormat="1" ht="12.75">
      <c r="B77" s="60"/>
      <c r="C77" s="60" t="s">
        <v>82</v>
      </c>
      <c r="D77" s="60"/>
      <c r="E77" s="84"/>
      <c r="F77" s="150">
        <v>0</v>
      </c>
      <c r="G77" s="150"/>
      <c r="H77" s="143">
        <v>0</v>
      </c>
      <c r="I77" s="144"/>
      <c r="J77" s="144"/>
      <c r="K77" s="144">
        <f t="shared" si="10"/>
        <v>0</v>
      </c>
      <c r="L77" s="144">
        <f t="shared" si="5"/>
        <v>0</v>
      </c>
      <c r="M77" s="74"/>
      <c r="N77" s="15"/>
      <c r="O77" s="83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</row>
    <row r="78" spans="2:59" s="19" customFormat="1" ht="13.5">
      <c r="B78" s="37">
        <v>76</v>
      </c>
      <c r="C78" s="44" t="s">
        <v>77</v>
      </c>
      <c r="D78" s="41" t="s">
        <v>29</v>
      </c>
      <c r="E78" s="88">
        <v>15</v>
      </c>
      <c r="F78" s="143">
        <v>0</v>
      </c>
      <c r="G78" s="143">
        <f t="shared" si="6"/>
        <v>0</v>
      </c>
      <c r="H78" s="143">
        <v>0</v>
      </c>
      <c r="I78" s="147">
        <f t="shared" si="9"/>
        <v>0</v>
      </c>
      <c r="J78" s="147"/>
      <c r="K78" s="147">
        <f t="shared" si="10"/>
        <v>0</v>
      </c>
      <c r="L78" s="147">
        <f t="shared" si="5"/>
        <v>0</v>
      </c>
      <c r="M78" s="74"/>
      <c r="O78" s="83"/>
    </row>
    <row r="79" spans="2:59" s="16" customFormat="1" ht="13.5">
      <c r="B79" s="37">
        <v>77</v>
      </c>
      <c r="C79" s="44" t="s">
        <v>78</v>
      </c>
      <c r="D79" s="41" t="s">
        <v>29</v>
      </c>
      <c r="E79" s="88">
        <v>3</v>
      </c>
      <c r="F79" s="143">
        <v>0</v>
      </c>
      <c r="G79" s="143">
        <f t="shared" si="6"/>
        <v>0</v>
      </c>
      <c r="H79" s="143">
        <v>0</v>
      </c>
      <c r="I79" s="147">
        <f t="shared" si="9"/>
        <v>0</v>
      </c>
      <c r="J79" s="147"/>
      <c r="K79" s="147">
        <f t="shared" si="10"/>
        <v>0</v>
      </c>
      <c r="L79" s="147">
        <f t="shared" si="5"/>
        <v>0</v>
      </c>
      <c r="M79" s="74"/>
      <c r="N79" s="15"/>
      <c r="O79" s="83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</row>
    <row r="80" spans="2:59" s="14" customFormat="1" ht="13.5">
      <c r="B80" s="37">
        <v>78</v>
      </c>
      <c r="C80" s="44" t="s">
        <v>79</v>
      </c>
      <c r="D80" s="41" t="s">
        <v>29</v>
      </c>
      <c r="E80" s="88">
        <v>161</v>
      </c>
      <c r="F80" s="143">
        <v>0</v>
      </c>
      <c r="G80" s="143">
        <f t="shared" si="6"/>
        <v>0</v>
      </c>
      <c r="H80" s="143">
        <v>0</v>
      </c>
      <c r="I80" s="147">
        <f t="shared" si="9"/>
        <v>0</v>
      </c>
      <c r="J80" s="148"/>
      <c r="K80" s="147">
        <f t="shared" si="10"/>
        <v>0</v>
      </c>
      <c r="L80" s="147">
        <f t="shared" si="5"/>
        <v>0</v>
      </c>
      <c r="M80" s="74"/>
      <c r="N80" s="13"/>
      <c r="O80" s="8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</row>
    <row r="81" spans="2:59" s="16" customFormat="1" ht="13.5">
      <c r="B81" s="37">
        <v>79</v>
      </c>
      <c r="C81" s="44" t="s">
        <v>80</v>
      </c>
      <c r="D81" s="41" t="s">
        <v>29</v>
      </c>
      <c r="E81" s="88">
        <v>196</v>
      </c>
      <c r="F81" s="143">
        <v>0</v>
      </c>
      <c r="G81" s="143">
        <f t="shared" si="6"/>
        <v>0</v>
      </c>
      <c r="H81" s="143">
        <v>0</v>
      </c>
      <c r="I81" s="147">
        <f t="shared" si="9"/>
        <v>0</v>
      </c>
      <c r="J81" s="147"/>
      <c r="K81" s="147">
        <f t="shared" si="10"/>
        <v>0</v>
      </c>
      <c r="L81" s="147">
        <f t="shared" si="5"/>
        <v>0</v>
      </c>
      <c r="M81" s="74"/>
      <c r="N81" s="15"/>
      <c r="O81" s="83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</row>
    <row r="82" spans="2:59" s="19" customFormat="1" ht="27">
      <c r="B82" s="37">
        <v>80</v>
      </c>
      <c r="C82" s="44" t="s">
        <v>81</v>
      </c>
      <c r="D82" s="41" t="s">
        <v>29</v>
      </c>
      <c r="E82" s="88">
        <v>42</v>
      </c>
      <c r="F82" s="143">
        <v>0</v>
      </c>
      <c r="G82" s="143">
        <f t="shared" si="6"/>
        <v>0</v>
      </c>
      <c r="H82" s="143">
        <v>0</v>
      </c>
      <c r="I82" s="147">
        <f t="shared" si="9"/>
        <v>0</v>
      </c>
      <c r="J82" s="147"/>
      <c r="K82" s="147">
        <f t="shared" si="10"/>
        <v>0</v>
      </c>
      <c r="L82" s="147">
        <f t="shared" si="5"/>
        <v>0</v>
      </c>
      <c r="M82" s="74"/>
      <c r="O82" s="83"/>
    </row>
    <row r="83" spans="2:59" s="14" customFormat="1" ht="12.75">
      <c r="B83" s="60"/>
      <c r="C83" s="60" t="s">
        <v>13</v>
      </c>
      <c r="D83" s="60"/>
      <c r="E83" s="84"/>
      <c r="F83" s="150">
        <v>0</v>
      </c>
      <c r="G83" s="150"/>
      <c r="H83" s="143">
        <v>0</v>
      </c>
      <c r="I83" s="144"/>
      <c r="J83" s="144"/>
      <c r="K83" s="144">
        <f t="shared" si="10"/>
        <v>0</v>
      </c>
      <c r="L83" s="144">
        <f t="shared" si="5"/>
        <v>0</v>
      </c>
      <c r="M83" s="74"/>
      <c r="N83" s="13"/>
      <c r="O83" s="8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</row>
    <row r="84" spans="2:59" s="16" customFormat="1" ht="13.5">
      <c r="B84" s="37">
        <v>81</v>
      </c>
      <c r="C84" s="54" t="s">
        <v>83</v>
      </c>
      <c r="D84" s="38" t="s">
        <v>29</v>
      </c>
      <c r="E84" s="88">
        <v>4</v>
      </c>
      <c r="F84" s="143">
        <v>0</v>
      </c>
      <c r="G84" s="143">
        <f t="shared" si="6"/>
        <v>0</v>
      </c>
      <c r="H84" s="143">
        <v>0</v>
      </c>
      <c r="I84" s="147">
        <f t="shared" si="9"/>
        <v>0</v>
      </c>
      <c r="J84" s="147"/>
      <c r="K84" s="147">
        <f t="shared" si="10"/>
        <v>0</v>
      </c>
      <c r="L84" s="147">
        <f t="shared" si="5"/>
        <v>0</v>
      </c>
      <c r="M84" s="74"/>
      <c r="N84" s="15"/>
      <c r="O84" s="83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</row>
    <row r="85" spans="2:59" s="19" customFormat="1" ht="13.5">
      <c r="B85" s="37">
        <v>82</v>
      </c>
      <c r="C85" s="54" t="s">
        <v>84</v>
      </c>
      <c r="D85" s="38" t="s">
        <v>29</v>
      </c>
      <c r="E85" s="88">
        <v>2</v>
      </c>
      <c r="F85" s="143">
        <v>0</v>
      </c>
      <c r="G85" s="143">
        <f t="shared" si="6"/>
        <v>0</v>
      </c>
      <c r="H85" s="143">
        <v>0</v>
      </c>
      <c r="I85" s="147">
        <f t="shared" si="9"/>
        <v>0</v>
      </c>
      <c r="J85" s="147"/>
      <c r="K85" s="147"/>
      <c r="L85" s="147">
        <f t="shared" si="5"/>
        <v>0</v>
      </c>
      <c r="M85" s="74"/>
      <c r="O85" s="83"/>
    </row>
    <row r="86" spans="2:59" s="14" customFormat="1" ht="13.5">
      <c r="B86" s="37">
        <v>83</v>
      </c>
      <c r="C86" s="54" t="s">
        <v>85</v>
      </c>
      <c r="D86" s="38" t="s">
        <v>29</v>
      </c>
      <c r="E86" s="88">
        <v>25</v>
      </c>
      <c r="F86" s="143">
        <v>0</v>
      </c>
      <c r="G86" s="143">
        <f t="shared" si="6"/>
        <v>0</v>
      </c>
      <c r="H86" s="143">
        <v>0</v>
      </c>
      <c r="I86" s="147">
        <f t="shared" si="9"/>
        <v>0</v>
      </c>
      <c r="J86" s="148"/>
      <c r="K86" s="147">
        <f t="shared" ref="K86:K97" si="12">J86*G86</f>
        <v>0</v>
      </c>
      <c r="L86" s="147">
        <f t="shared" si="5"/>
        <v>0</v>
      </c>
      <c r="M86" s="74"/>
      <c r="N86" s="13"/>
      <c r="O86" s="8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</row>
    <row r="87" spans="2:59" s="16" customFormat="1" ht="13.5">
      <c r="B87" s="37">
        <v>84</v>
      </c>
      <c r="C87" s="54" t="s">
        <v>86</v>
      </c>
      <c r="D87" s="38" t="s">
        <v>29</v>
      </c>
      <c r="E87" s="88">
        <v>193</v>
      </c>
      <c r="F87" s="143">
        <v>0</v>
      </c>
      <c r="G87" s="143">
        <f t="shared" si="6"/>
        <v>0</v>
      </c>
      <c r="H87" s="143">
        <v>0</v>
      </c>
      <c r="I87" s="147">
        <f t="shared" si="9"/>
        <v>0</v>
      </c>
      <c r="J87" s="147"/>
      <c r="K87" s="147">
        <f t="shared" si="12"/>
        <v>0</v>
      </c>
      <c r="L87" s="147">
        <f t="shared" si="5"/>
        <v>0</v>
      </c>
      <c r="M87" s="74"/>
      <c r="N87" s="15"/>
      <c r="O87" s="83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</row>
    <row r="88" spans="2:59" s="16" customFormat="1" ht="12.75">
      <c r="B88" s="60"/>
      <c r="C88" s="60" t="s">
        <v>87</v>
      </c>
      <c r="D88" s="60"/>
      <c r="E88" s="84"/>
      <c r="F88" s="150">
        <v>0</v>
      </c>
      <c r="G88" s="150"/>
      <c r="H88" s="143">
        <v>0</v>
      </c>
      <c r="I88" s="144"/>
      <c r="J88" s="144"/>
      <c r="K88" s="144">
        <f t="shared" si="12"/>
        <v>0</v>
      </c>
      <c r="L88" s="144">
        <f t="shared" si="5"/>
        <v>0</v>
      </c>
      <c r="M88" s="74"/>
      <c r="N88" s="15"/>
      <c r="O88" s="83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</row>
    <row r="89" spans="2:59" s="19" customFormat="1" ht="13.5">
      <c r="B89" s="56">
        <v>85</v>
      </c>
      <c r="C89" s="54" t="s">
        <v>88</v>
      </c>
      <c r="D89" s="57" t="s">
        <v>29</v>
      </c>
      <c r="E89" s="92">
        <v>47</v>
      </c>
      <c r="F89" s="143">
        <v>0</v>
      </c>
      <c r="G89" s="143">
        <f t="shared" si="6"/>
        <v>0</v>
      </c>
      <c r="H89" s="143">
        <v>0</v>
      </c>
      <c r="I89" s="147">
        <f t="shared" si="9"/>
        <v>0</v>
      </c>
      <c r="J89" s="147"/>
      <c r="K89" s="147">
        <f t="shared" si="12"/>
        <v>0</v>
      </c>
      <c r="L89" s="147">
        <f t="shared" si="5"/>
        <v>0</v>
      </c>
      <c r="M89" s="74"/>
      <c r="O89" s="83"/>
    </row>
    <row r="90" spans="2:59" s="16" customFormat="1" ht="13.5">
      <c r="B90" s="56">
        <v>86</v>
      </c>
      <c r="C90" s="54" t="s">
        <v>89</v>
      </c>
      <c r="D90" s="57" t="s">
        <v>29</v>
      </c>
      <c r="E90" s="75">
        <v>15</v>
      </c>
      <c r="F90" s="143">
        <v>0</v>
      </c>
      <c r="G90" s="143">
        <f t="shared" si="6"/>
        <v>0</v>
      </c>
      <c r="H90" s="143">
        <v>0</v>
      </c>
      <c r="I90" s="147">
        <f t="shared" si="9"/>
        <v>0</v>
      </c>
      <c r="J90" s="147"/>
      <c r="K90" s="147">
        <f t="shared" si="12"/>
        <v>0</v>
      </c>
      <c r="L90" s="147">
        <f t="shared" ref="L90:L100" si="13">K90+I90+G90</f>
        <v>0</v>
      </c>
      <c r="M90" s="74"/>
      <c r="N90" s="15"/>
      <c r="O90" s="83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</row>
    <row r="91" spans="2:59" s="14" customFormat="1" ht="13.5">
      <c r="B91" s="56">
        <v>87</v>
      </c>
      <c r="C91" s="45" t="s">
        <v>90</v>
      </c>
      <c r="D91" s="57" t="s">
        <v>14</v>
      </c>
      <c r="E91" s="75">
        <v>1000</v>
      </c>
      <c r="F91" s="143">
        <v>0</v>
      </c>
      <c r="G91" s="143">
        <f t="shared" si="6"/>
        <v>0</v>
      </c>
      <c r="H91" s="143">
        <v>0</v>
      </c>
      <c r="I91" s="147">
        <f t="shared" si="9"/>
        <v>0</v>
      </c>
      <c r="J91" s="148"/>
      <c r="K91" s="147">
        <f t="shared" si="12"/>
        <v>0</v>
      </c>
      <c r="L91" s="147">
        <f t="shared" si="13"/>
        <v>0</v>
      </c>
      <c r="M91" s="74"/>
      <c r="N91" s="13"/>
      <c r="O91" s="8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</row>
    <row r="92" spans="2:59" s="16" customFormat="1" ht="13.5">
      <c r="B92" s="56">
        <v>88</v>
      </c>
      <c r="C92" s="45" t="s">
        <v>91</v>
      </c>
      <c r="D92" s="57" t="s">
        <v>14</v>
      </c>
      <c r="E92" s="75">
        <v>1300</v>
      </c>
      <c r="F92" s="143">
        <v>0</v>
      </c>
      <c r="G92" s="143">
        <f t="shared" si="6"/>
        <v>0</v>
      </c>
      <c r="H92" s="143">
        <v>0</v>
      </c>
      <c r="I92" s="147">
        <f t="shared" si="9"/>
        <v>0</v>
      </c>
      <c r="J92" s="147"/>
      <c r="K92" s="147">
        <f t="shared" si="12"/>
        <v>0</v>
      </c>
      <c r="L92" s="147">
        <f t="shared" si="13"/>
        <v>0</v>
      </c>
      <c r="M92" s="74"/>
      <c r="N92" s="15"/>
      <c r="O92" s="83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</row>
    <row r="93" spans="2:59" s="19" customFormat="1" ht="13.5">
      <c r="B93" s="56">
        <v>89</v>
      </c>
      <c r="C93" s="45" t="s">
        <v>92</v>
      </c>
      <c r="D93" s="57" t="s">
        <v>14</v>
      </c>
      <c r="E93" s="75">
        <v>500</v>
      </c>
      <c r="F93" s="143">
        <v>0</v>
      </c>
      <c r="G93" s="143">
        <f t="shared" si="6"/>
        <v>0</v>
      </c>
      <c r="H93" s="143">
        <v>0</v>
      </c>
      <c r="I93" s="147">
        <f t="shared" si="9"/>
        <v>0</v>
      </c>
      <c r="J93" s="147"/>
      <c r="K93" s="147">
        <f t="shared" si="12"/>
        <v>0</v>
      </c>
      <c r="L93" s="147">
        <f t="shared" si="13"/>
        <v>0</v>
      </c>
      <c r="M93" s="74"/>
      <c r="O93" s="83"/>
    </row>
    <row r="94" spans="2:59" s="16" customFormat="1" ht="13.5">
      <c r="B94" s="56">
        <v>90</v>
      </c>
      <c r="C94" s="45" t="s">
        <v>93</v>
      </c>
      <c r="D94" s="57" t="s">
        <v>14</v>
      </c>
      <c r="E94" s="75">
        <v>300</v>
      </c>
      <c r="F94" s="143">
        <v>0</v>
      </c>
      <c r="G94" s="143">
        <f t="shared" si="6"/>
        <v>0</v>
      </c>
      <c r="H94" s="143">
        <v>0</v>
      </c>
      <c r="I94" s="147">
        <f t="shared" si="9"/>
        <v>0</v>
      </c>
      <c r="J94" s="147"/>
      <c r="K94" s="147">
        <f t="shared" si="12"/>
        <v>0</v>
      </c>
      <c r="L94" s="147">
        <f t="shared" si="13"/>
        <v>0</v>
      </c>
      <c r="M94" s="74"/>
      <c r="N94" s="15"/>
      <c r="O94" s="83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</row>
    <row r="95" spans="2:59" s="16" customFormat="1" ht="27">
      <c r="B95" s="56">
        <v>91</v>
      </c>
      <c r="C95" s="55" t="s">
        <v>97</v>
      </c>
      <c r="D95" s="38" t="s">
        <v>28</v>
      </c>
      <c r="E95" s="90">
        <v>15</v>
      </c>
      <c r="F95" s="143">
        <v>0</v>
      </c>
      <c r="G95" s="143">
        <f t="shared" si="6"/>
        <v>0</v>
      </c>
      <c r="H95" s="143">
        <v>0</v>
      </c>
      <c r="I95" s="147">
        <f t="shared" si="9"/>
        <v>0</v>
      </c>
      <c r="J95" s="147"/>
      <c r="K95" s="147">
        <f t="shared" si="12"/>
        <v>0</v>
      </c>
      <c r="L95" s="147">
        <f t="shared" si="13"/>
        <v>0</v>
      </c>
      <c r="M95" s="74"/>
      <c r="N95" s="15"/>
      <c r="O95" s="83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</row>
    <row r="96" spans="2:59" s="14" customFormat="1" ht="12.75">
      <c r="B96" s="60"/>
      <c r="C96" s="60" t="s">
        <v>10</v>
      </c>
      <c r="D96" s="60"/>
      <c r="E96" s="84"/>
      <c r="F96" s="150">
        <v>0</v>
      </c>
      <c r="G96" s="150"/>
      <c r="H96" s="143">
        <v>0</v>
      </c>
      <c r="I96" s="144"/>
      <c r="J96" s="144"/>
      <c r="K96" s="144">
        <f t="shared" si="12"/>
        <v>0</v>
      </c>
      <c r="L96" s="144">
        <f t="shared" si="13"/>
        <v>0</v>
      </c>
      <c r="M96" s="74"/>
      <c r="N96" s="13"/>
      <c r="O96" s="8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</row>
    <row r="97" spans="2:59" s="16" customFormat="1" ht="13.5">
      <c r="B97" s="71">
        <v>92</v>
      </c>
      <c r="C97" s="72" t="s">
        <v>98</v>
      </c>
      <c r="D97" s="41" t="s">
        <v>14</v>
      </c>
      <c r="E97" s="88">
        <v>70</v>
      </c>
      <c r="F97" s="143">
        <v>0</v>
      </c>
      <c r="G97" s="143">
        <f t="shared" si="6"/>
        <v>0</v>
      </c>
      <c r="H97" s="143">
        <v>0</v>
      </c>
      <c r="I97" s="147">
        <f t="shared" si="9"/>
        <v>0</v>
      </c>
      <c r="J97" s="147"/>
      <c r="K97" s="147">
        <f t="shared" si="12"/>
        <v>0</v>
      </c>
      <c r="L97" s="147">
        <f t="shared" si="13"/>
        <v>0</v>
      </c>
      <c r="M97" s="74"/>
      <c r="N97" s="15"/>
      <c r="O97" s="83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</row>
    <row r="98" spans="2:59" s="16" customFormat="1" ht="13.5">
      <c r="B98" s="71">
        <v>93</v>
      </c>
      <c r="C98" s="44" t="s">
        <v>99</v>
      </c>
      <c r="D98" s="40" t="s">
        <v>29</v>
      </c>
      <c r="E98" s="88">
        <v>6</v>
      </c>
      <c r="F98" s="143">
        <v>0</v>
      </c>
      <c r="G98" s="143">
        <f t="shared" si="6"/>
        <v>0</v>
      </c>
      <c r="H98" s="143">
        <v>0</v>
      </c>
      <c r="I98" s="147">
        <f t="shared" si="9"/>
        <v>0</v>
      </c>
      <c r="J98" s="147"/>
      <c r="K98" s="147"/>
      <c r="L98" s="147">
        <f t="shared" si="13"/>
        <v>0</v>
      </c>
      <c r="M98" s="74"/>
      <c r="N98" s="15"/>
      <c r="O98" s="83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</row>
    <row r="99" spans="2:59" s="19" customFormat="1" ht="13.5">
      <c r="B99" s="71">
        <v>94</v>
      </c>
      <c r="C99" s="72" t="s">
        <v>100</v>
      </c>
      <c r="D99" s="40" t="s">
        <v>29</v>
      </c>
      <c r="E99" s="39">
        <v>5</v>
      </c>
      <c r="F99" s="147">
        <v>0</v>
      </c>
      <c r="G99" s="147">
        <f t="shared" si="6"/>
        <v>0</v>
      </c>
      <c r="H99" s="143">
        <v>0</v>
      </c>
      <c r="I99" s="147">
        <f t="shared" si="9"/>
        <v>0</v>
      </c>
      <c r="J99" s="147"/>
      <c r="K99" s="147"/>
      <c r="L99" s="147">
        <f t="shared" si="13"/>
        <v>0</v>
      </c>
      <c r="M99" s="74"/>
      <c r="O99" s="83"/>
    </row>
    <row r="100" spans="2:59" s="14" customFormat="1" ht="13.5">
      <c r="B100" s="71">
        <v>95</v>
      </c>
      <c r="C100" s="72" t="s">
        <v>101</v>
      </c>
      <c r="D100" s="40" t="s">
        <v>29</v>
      </c>
      <c r="E100" s="39">
        <v>1</v>
      </c>
      <c r="F100" s="147">
        <v>0</v>
      </c>
      <c r="G100" s="147">
        <f t="shared" si="6"/>
        <v>0</v>
      </c>
      <c r="H100" s="143">
        <v>0</v>
      </c>
      <c r="I100" s="147">
        <f>H100*E100</f>
        <v>0</v>
      </c>
      <c r="J100" s="148"/>
      <c r="K100" s="147">
        <f t="shared" ref="K100:K107" si="14">J100*G100</f>
        <v>0</v>
      </c>
      <c r="L100" s="147">
        <f t="shared" si="13"/>
        <v>0</v>
      </c>
      <c r="M100" s="74"/>
      <c r="N100" s="13"/>
      <c r="O100" s="8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</row>
    <row r="101" spans="2:59" s="10" customFormat="1">
      <c r="B101" s="31"/>
      <c r="C101" s="7" t="s">
        <v>114</v>
      </c>
      <c r="D101" s="8"/>
      <c r="E101" s="7"/>
      <c r="F101" s="151">
        <v>0</v>
      </c>
      <c r="G101" s="151"/>
      <c r="H101" s="151">
        <v>0</v>
      </c>
      <c r="I101" s="151"/>
      <c r="J101" s="151"/>
      <c r="K101" s="151"/>
      <c r="L101" s="151"/>
      <c r="M101" s="74"/>
      <c r="N101" s="9"/>
      <c r="O101" s="83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</row>
    <row r="102" spans="2:59" s="19" customFormat="1" ht="12.75">
      <c r="B102" s="58" t="s">
        <v>102</v>
      </c>
      <c r="C102" s="58"/>
      <c r="D102" s="58"/>
      <c r="E102" s="58"/>
      <c r="F102" s="143">
        <v>0</v>
      </c>
      <c r="G102" s="143"/>
      <c r="H102" s="143">
        <v>0</v>
      </c>
      <c r="I102" s="143"/>
      <c r="J102" s="143"/>
      <c r="K102" s="143"/>
      <c r="L102" s="143"/>
      <c r="M102" s="74"/>
      <c r="O102" s="83"/>
    </row>
    <row r="103" spans="2:59" s="79" customFormat="1" ht="13.5">
      <c r="B103" s="80">
        <v>1</v>
      </c>
      <c r="C103" s="76" t="s">
        <v>103</v>
      </c>
      <c r="D103" s="81" t="s">
        <v>104</v>
      </c>
      <c r="E103" s="82">
        <v>196</v>
      </c>
      <c r="F103" s="143">
        <v>0</v>
      </c>
      <c r="G103" s="143">
        <f t="shared" ref="G103:G107" si="15">F103*E103</f>
        <v>0</v>
      </c>
      <c r="H103" s="143">
        <v>0</v>
      </c>
      <c r="I103" s="143">
        <f t="shared" ref="I103:I107" si="16">H103*E103</f>
        <v>0</v>
      </c>
      <c r="J103" s="143"/>
      <c r="K103" s="143">
        <f t="shared" si="14"/>
        <v>0</v>
      </c>
      <c r="L103" s="143">
        <f t="shared" ref="L103" si="17">K103+I103+G103</f>
        <v>0</v>
      </c>
      <c r="M103" s="77"/>
      <c r="N103" s="78"/>
      <c r="O103" s="83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N103" s="78"/>
      <c r="AO103" s="78"/>
      <c r="AP103" s="78"/>
      <c r="AQ103" s="78"/>
      <c r="AR103" s="78"/>
      <c r="AS103" s="78"/>
      <c r="AT103" s="78"/>
      <c r="AU103" s="78"/>
      <c r="AV103" s="78"/>
      <c r="AW103" s="78"/>
      <c r="AX103" s="78"/>
      <c r="AY103" s="78"/>
      <c r="AZ103" s="78"/>
      <c r="BA103" s="78"/>
      <c r="BB103" s="78"/>
      <c r="BC103" s="78"/>
      <c r="BD103" s="78"/>
      <c r="BE103" s="78"/>
      <c r="BF103" s="78"/>
      <c r="BG103" s="78"/>
    </row>
    <row r="104" spans="2:59" s="19" customFormat="1" ht="12.75">
      <c r="B104" s="93" t="s">
        <v>105</v>
      </c>
      <c r="C104" s="93"/>
      <c r="D104" s="93"/>
      <c r="E104" s="93"/>
      <c r="F104" s="143">
        <v>0</v>
      </c>
      <c r="G104" s="143"/>
      <c r="H104" s="143">
        <v>0</v>
      </c>
      <c r="I104" s="143"/>
      <c r="J104" s="143"/>
      <c r="K104" s="143"/>
      <c r="L104" s="143"/>
      <c r="M104" s="74"/>
      <c r="O104" s="83"/>
    </row>
    <row r="105" spans="2:59" s="16" customFormat="1" ht="15.75">
      <c r="B105" s="80">
        <v>2</v>
      </c>
      <c r="C105" s="87" t="s">
        <v>106</v>
      </c>
      <c r="D105" s="81" t="s">
        <v>14</v>
      </c>
      <c r="E105" s="94">
        <v>29670</v>
      </c>
      <c r="F105" s="143">
        <v>0</v>
      </c>
      <c r="G105" s="143">
        <f t="shared" si="15"/>
        <v>0</v>
      </c>
      <c r="H105" s="143">
        <v>0</v>
      </c>
      <c r="I105" s="143">
        <f t="shared" si="16"/>
        <v>0</v>
      </c>
      <c r="J105" s="143"/>
      <c r="K105" s="143">
        <f t="shared" si="14"/>
        <v>0</v>
      </c>
      <c r="L105" s="143">
        <f t="shared" ref="L105:L107" si="18">K105+I105+G105</f>
        <v>0</v>
      </c>
      <c r="M105" s="74"/>
      <c r="N105" s="15"/>
      <c r="O105" s="83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</row>
    <row r="106" spans="2:59" s="14" customFormat="1" ht="15.75">
      <c r="B106" s="80">
        <v>3</v>
      </c>
      <c r="C106" s="87" t="s">
        <v>107</v>
      </c>
      <c r="D106" s="81" t="s">
        <v>14</v>
      </c>
      <c r="E106" s="94">
        <v>15440</v>
      </c>
      <c r="F106" s="143">
        <v>0</v>
      </c>
      <c r="G106" s="143">
        <f t="shared" si="15"/>
        <v>0</v>
      </c>
      <c r="H106" s="143">
        <v>0</v>
      </c>
      <c r="I106" s="143">
        <f t="shared" si="16"/>
        <v>0</v>
      </c>
      <c r="J106" s="152"/>
      <c r="K106" s="143">
        <f t="shared" si="14"/>
        <v>0</v>
      </c>
      <c r="L106" s="143">
        <f t="shared" si="18"/>
        <v>0</v>
      </c>
      <c r="M106" s="74"/>
      <c r="N106" s="13"/>
      <c r="O106" s="8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</row>
    <row r="107" spans="2:59" s="16" customFormat="1" ht="15.75">
      <c r="B107" s="80">
        <v>4</v>
      </c>
      <c r="C107" s="87" t="s">
        <v>108</v>
      </c>
      <c r="D107" s="81" t="s">
        <v>14</v>
      </c>
      <c r="E107" s="94">
        <v>8395</v>
      </c>
      <c r="F107" s="143">
        <v>0</v>
      </c>
      <c r="G107" s="143">
        <f t="shared" si="15"/>
        <v>0</v>
      </c>
      <c r="H107" s="143">
        <v>0</v>
      </c>
      <c r="I107" s="143">
        <f t="shared" si="16"/>
        <v>0</v>
      </c>
      <c r="J107" s="143"/>
      <c r="K107" s="143">
        <f t="shared" si="14"/>
        <v>0</v>
      </c>
      <c r="L107" s="143">
        <f t="shared" si="18"/>
        <v>0</v>
      </c>
      <c r="M107" s="74"/>
      <c r="N107" s="15"/>
      <c r="O107" s="83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</row>
    <row r="108" spans="2:59" s="16" customFormat="1" ht="12.75">
      <c r="B108" s="93" t="s">
        <v>109</v>
      </c>
      <c r="C108" s="93"/>
      <c r="D108" s="93"/>
      <c r="E108" s="93"/>
      <c r="F108" s="143">
        <v>0</v>
      </c>
      <c r="G108" s="143"/>
      <c r="H108" s="143">
        <v>0</v>
      </c>
      <c r="I108" s="143"/>
      <c r="J108" s="143"/>
      <c r="K108" s="143"/>
      <c r="L108" s="143"/>
      <c r="M108" s="74"/>
      <c r="N108" s="15"/>
      <c r="O108" s="83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</row>
    <row r="109" spans="2:59" s="14" customFormat="1" ht="15.75">
      <c r="B109" s="95">
        <v>5</v>
      </c>
      <c r="C109" s="87" t="s">
        <v>108</v>
      </c>
      <c r="D109" s="81" t="s">
        <v>14</v>
      </c>
      <c r="E109" s="94">
        <v>784</v>
      </c>
      <c r="F109" s="143">
        <v>0</v>
      </c>
      <c r="G109" s="143">
        <f t="shared" ref="G109" si="19">F109*E109</f>
        <v>0</v>
      </c>
      <c r="H109" s="143">
        <v>0</v>
      </c>
      <c r="I109" s="143">
        <f t="shared" ref="I109" si="20">H109*E109</f>
        <v>0</v>
      </c>
      <c r="J109" s="152"/>
      <c r="K109" s="143">
        <f t="shared" ref="K109" si="21">J109*G109</f>
        <v>0</v>
      </c>
      <c r="L109" s="143">
        <f t="shared" ref="L109" si="22">K109+I109+G109</f>
        <v>0</v>
      </c>
      <c r="M109" s="74"/>
      <c r="N109" s="13"/>
      <c r="O109" s="8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</row>
    <row r="110" spans="2:59" s="19" customFormat="1" ht="13.5">
      <c r="B110" s="93" t="s">
        <v>110</v>
      </c>
      <c r="C110" s="93"/>
      <c r="D110" s="93"/>
      <c r="E110" s="93"/>
      <c r="F110" s="143">
        <v>0</v>
      </c>
      <c r="G110" s="143"/>
      <c r="H110" s="143">
        <v>0</v>
      </c>
      <c r="I110" s="143"/>
      <c r="J110" s="143"/>
      <c r="K110" s="143"/>
      <c r="L110" s="143"/>
      <c r="M110" s="74"/>
      <c r="O110" s="83"/>
    </row>
    <row r="111" spans="2:59" s="16" customFormat="1" ht="13.5">
      <c r="B111" s="95">
        <v>6</v>
      </c>
      <c r="C111" s="96" t="s">
        <v>111</v>
      </c>
      <c r="D111" s="97" t="s">
        <v>29</v>
      </c>
      <c r="E111" s="94">
        <v>6892</v>
      </c>
      <c r="F111" s="143">
        <v>0</v>
      </c>
      <c r="G111" s="143">
        <f t="shared" ref="G111:G112" si="23">F111*E111</f>
        <v>0</v>
      </c>
      <c r="H111" s="143">
        <v>0</v>
      </c>
      <c r="I111" s="143">
        <f t="shared" ref="I111:I112" si="24">H111*E111</f>
        <v>0</v>
      </c>
      <c r="J111" s="143"/>
      <c r="K111" s="143">
        <f t="shared" ref="K111:K112" si="25">J111*G111</f>
        <v>0</v>
      </c>
      <c r="L111" s="143">
        <f t="shared" ref="L111:L112" si="26">K111+I111+G111</f>
        <v>0</v>
      </c>
      <c r="M111" s="74"/>
      <c r="N111" s="15"/>
      <c r="O111" s="83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</row>
    <row r="112" spans="2:59" s="14" customFormat="1" ht="13.5">
      <c r="B112" s="95">
        <v>7</v>
      </c>
      <c r="C112" s="96" t="s">
        <v>112</v>
      </c>
      <c r="D112" s="97" t="s">
        <v>29</v>
      </c>
      <c r="E112" s="94">
        <v>198</v>
      </c>
      <c r="F112" s="143">
        <v>0</v>
      </c>
      <c r="G112" s="143">
        <f t="shared" si="23"/>
        <v>0</v>
      </c>
      <c r="H112" s="143">
        <v>0</v>
      </c>
      <c r="I112" s="143">
        <f t="shared" si="24"/>
        <v>0</v>
      </c>
      <c r="J112" s="152"/>
      <c r="K112" s="143">
        <f t="shared" si="25"/>
        <v>0</v>
      </c>
      <c r="L112" s="143">
        <f t="shared" si="26"/>
        <v>0</v>
      </c>
      <c r="M112" s="74"/>
      <c r="N112" s="13"/>
      <c r="O112" s="8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</row>
    <row r="113" spans="2:59" s="16" customFormat="1" ht="13.5">
      <c r="B113" s="95"/>
      <c r="C113" s="98"/>
      <c r="D113" s="81"/>
      <c r="E113" s="94"/>
      <c r="F113" s="143">
        <v>0</v>
      </c>
      <c r="G113" s="143"/>
      <c r="H113" s="143">
        <v>0</v>
      </c>
      <c r="I113" s="143"/>
      <c r="J113" s="143"/>
      <c r="K113" s="143"/>
      <c r="L113" s="143"/>
      <c r="M113" s="74"/>
      <c r="N113" s="15"/>
      <c r="O113" s="83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</row>
    <row r="114" spans="2:59" s="47" customFormat="1" ht="16.149999999999999" customHeight="1">
      <c r="B114" s="124" t="s">
        <v>115</v>
      </c>
      <c r="C114" s="124"/>
      <c r="D114" s="124"/>
      <c r="E114" s="124"/>
      <c r="F114" s="143">
        <v>0</v>
      </c>
      <c r="G114" s="143">
        <f t="shared" ref="G114:G120" si="27">F114*E114</f>
        <v>0</v>
      </c>
      <c r="H114" s="143">
        <v>0</v>
      </c>
      <c r="I114" s="143">
        <f t="shared" ref="I114:I120" si="28">H114*E114</f>
        <v>0</v>
      </c>
      <c r="J114" s="143"/>
      <c r="K114" s="143">
        <f t="shared" ref="K114:K120" si="29">J114*G114</f>
        <v>0</v>
      </c>
      <c r="L114" s="143">
        <f t="shared" ref="L114:L120" si="30">K114+I114+G114</f>
        <v>0</v>
      </c>
      <c r="M114" s="74"/>
      <c r="O114" s="83"/>
    </row>
    <row r="115" spans="2:59" s="47" customFormat="1" ht="16.149999999999999" customHeight="1">
      <c r="B115" s="99">
        <v>18</v>
      </c>
      <c r="C115" s="76" t="s">
        <v>103</v>
      </c>
      <c r="D115" s="81" t="s">
        <v>104</v>
      </c>
      <c r="E115" s="100">
        <v>196</v>
      </c>
      <c r="F115" s="143">
        <v>0</v>
      </c>
      <c r="G115" s="143">
        <f t="shared" si="27"/>
        <v>0</v>
      </c>
      <c r="H115" s="143">
        <v>0</v>
      </c>
      <c r="I115" s="143">
        <f t="shared" si="28"/>
        <v>0</v>
      </c>
      <c r="J115" s="143"/>
      <c r="K115" s="143">
        <f t="shared" si="29"/>
        <v>0</v>
      </c>
      <c r="L115" s="143">
        <f t="shared" si="30"/>
        <v>0</v>
      </c>
      <c r="M115" s="74"/>
      <c r="O115" s="83"/>
    </row>
    <row r="116" spans="2:59" s="47" customFormat="1" ht="16.149999999999999" customHeight="1">
      <c r="B116" s="99">
        <v>19</v>
      </c>
      <c r="C116" s="101" t="s">
        <v>116</v>
      </c>
      <c r="D116" s="102" t="s">
        <v>14</v>
      </c>
      <c r="E116" s="100">
        <v>6345</v>
      </c>
      <c r="F116" s="143">
        <v>0</v>
      </c>
      <c r="G116" s="143">
        <f t="shared" si="27"/>
        <v>0</v>
      </c>
      <c r="H116" s="143">
        <v>0</v>
      </c>
      <c r="I116" s="143">
        <f t="shared" si="28"/>
        <v>0</v>
      </c>
      <c r="J116" s="143"/>
      <c r="K116" s="143">
        <f t="shared" si="29"/>
        <v>0</v>
      </c>
      <c r="L116" s="143">
        <f t="shared" si="30"/>
        <v>0</v>
      </c>
      <c r="M116" s="74"/>
      <c r="O116" s="83"/>
    </row>
    <row r="117" spans="2:59" s="47" customFormat="1" ht="16.149999999999999" customHeight="1">
      <c r="B117" s="124" t="s">
        <v>119</v>
      </c>
      <c r="C117" s="124"/>
      <c r="D117" s="124"/>
      <c r="E117" s="124"/>
      <c r="F117" s="143">
        <v>0</v>
      </c>
      <c r="G117" s="143">
        <f t="shared" si="27"/>
        <v>0</v>
      </c>
      <c r="H117" s="143">
        <v>0</v>
      </c>
      <c r="I117" s="143">
        <f t="shared" si="28"/>
        <v>0</v>
      </c>
      <c r="J117" s="143"/>
      <c r="K117" s="143">
        <f t="shared" si="29"/>
        <v>0</v>
      </c>
      <c r="L117" s="143">
        <f t="shared" si="30"/>
        <v>0</v>
      </c>
      <c r="M117" s="74"/>
      <c r="O117" s="83"/>
    </row>
    <row r="118" spans="2:59" s="47" customFormat="1" ht="16.149999999999999" customHeight="1">
      <c r="B118" s="103">
        <v>20</v>
      </c>
      <c r="C118" s="104" t="s">
        <v>120</v>
      </c>
      <c r="D118" s="102" t="s">
        <v>29</v>
      </c>
      <c r="E118" s="100">
        <v>196</v>
      </c>
      <c r="F118" s="143">
        <v>0</v>
      </c>
      <c r="G118" s="143">
        <f t="shared" si="27"/>
        <v>0</v>
      </c>
      <c r="H118" s="143">
        <v>0</v>
      </c>
      <c r="I118" s="143">
        <f t="shared" si="28"/>
        <v>0</v>
      </c>
      <c r="J118" s="143"/>
      <c r="K118" s="143">
        <f t="shared" si="29"/>
        <v>0</v>
      </c>
      <c r="L118" s="143">
        <f t="shared" si="30"/>
        <v>0</v>
      </c>
      <c r="M118" s="74"/>
      <c r="O118" s="83"/>
    </row>
    <row r="119" spans="2:59" s="47" customFormat="1" ht="16.149999999999999" customHeight="1">
      <c r="B119" s="124" t="s">
        <v>121</v>
      </c>
      <c r="C119" s="124"/>
      <c r="D119" s="124"/>
      <c r="E119" s="124"/>
      <c r="F119" s="143">
        <v>0</v>
      </c>
      <c r="G119" s="143">
        <f t="shared" si="27"/>
        <v>0</v>
      </c>
      <c r="H119" s="143">
        <v>0</v>
      </c>
      <c r="I119" s="143">
        <f t="shared" si="28"/>
        <v>0</v>
      </c>
      <c r="J119" s="143"/>
      <c r="K119" s="143">
        <f t="shared" si="29"/>
        <v>0</v>
      </c>
      <c r="L119" s="143">
        <f t="shared" si="30"/>
        <v>0</v>
      </c>
      <c r="M119" s="74"/>
      <c r="O119" s="83"/>
    </row>
    <row r="120" spans="2:59" s="47" customFormat="1" ht="16.149999999999999" customHeight="1">
      <c r="B120" s="103">
        <v>21</v>
      </c>
      <c r="C120" s="101" t="s">
        <v>122</v>
      </c>
      <c r="D120" s="102" t="s">
        <v>14</v>
      </c>
      <c r="E120" s="100">
        <v>588</v>
      </c>
      <c r="F120" s="143">
        <v>0</v>
      </c>
      <c r="G120" s="143">
        <f t="shared" si="27"/>
        <v>0</v>
      </c>
      <c r="H120" s="143">
        <v>0</v>
      </c>
      <c r="I120" s="143">
        <f t="shared" si="28"/>
        <v>0</v>
      </c>
      <c r="J120" s="143"/>
      <c r="K120" s="143">
        <f t="shared" si="29"/>
        <v>0</v>
      </c>
      <c r="L120" s="143">
        <f t="shared" si="30"/>
        <v>0</v>
      </c>
      <c r="M120" s="74"/>
      <c r="O120" s="83"/>
    </row>
    <row r="121" spans="2:59" s="18" customFormat="1" ht="12.75">
      <c r="B121" s="33"/>
      <c r="C121" s="17"/>
      <c r="D121" s="11"/>
      <c r="E121" s="11"/>
      <c r="F121" s="143"/>
      <c r="G121" s="143"/>
      <c r="H121" s="143"/>
      <c r="I121" s="143"/>
      <c r="J121" s="143"/>
      <c r="K121" s="143"/>
      <c r="L121" s="153"/>
    </row>
    <row r="122" spans="2:59" s="21" customFormat="1" ht="14.25" customHeight="1">
      <c r="B122" s="36"/>
      <c r="C122" s="20" t="s">
        <v>5</v>
      </c>
      <c r="D122" s="11"/>
      <c r="E122" s="12"/>
      <c r="F122" s="154"/>
      <c r="G122" s="154">
        <f>SUM(G10:G120)</f>
        <v>0</v>
      </c>
      <c r="H122" s="154"/>
      <c r="I122" s="154">
        <f>SUM(I10:I120)</f>
        <v>0</v>
      </c>
      <c r="J122" s="154"/>
      <c r="K122" s="154">
        <f>SUM(K43:K100)</f>
        <v>0</v>
      </c>
      <c r="L122" s="154">
        <f>SUM(L10:L120)</f>
        <v>0</v>
      </c>
    </row>
    <row r="123" spans="2:59">
      <c r="B123" s="34"/>
      <c r="D123"/>
      <c r="E123"/>
      <c r="F123"/>
      <c r="L123" s="73"/>
    </row>
    <row r="124" spans="2:59">
      <c r="B124" s="34"/>
      <c r="D124"/>
      <c r="E124"/>
      <c r="F124"/>
      <c r="L124" s="30"/>
    </row>
    <row r="125" spans="2:59">
      <c r="B125" s="34"/>
      <c r="D125"/>
      <c r="E125"/>
      <c r="F125"/>
      <c r="L125" s="30"/>
    </row>
    <row r="126" spans="2:59">
      <c r="B126" s="34"/>
      <c r="D126"/>
      <c r="E126"/>
      <c r="F126"/>
      <c r="L126"/>
    </row>
    <row r="127" spans="2:59">
      <c r="B127" s="34"/>
      <c r="D127"/>
      <c r="E127"/>
      <c r="F127"/>
      <c r="L127"/>
    </row>
    <row r="128" spans="2:59">
      <c r="B128" s="34"/>
      <c r="D128"/>
      <c r="E128"/>
      <c r="F128"/>
      <c r="G128" s="23"/>
      <c r="J128" s="30"/>
      <c r="K128" s="30"/>
      <c r="L128"/>
    </row>
    <row r="129" spans="5:6">
      <c r="E129"/>
      <c r="F129"/>
    </row>
    <row r="130" spans="5:6">
      <c r="E130"/>
      <c r="F130"/>
    </row>
    <row r="131" spans="5:6">
      <c r="E131"/>
      <c r="F131"/>
    </row>
    <row r="132" spans="5:6">
      <c r="E132"/>
      <c r="F132"/>
    </row>
    <row r="133" spans="5:6">
      <c r="E133"/>
      <c r="F133"/>
    </row>
    <row r="134" spans="5:6">
      <c r="E134"/>
      <c r="F134"/>
    </row>
    <row r="135" spans="5:6">
      <c r="E135"/>
      <c r="F135"/>
    </row>
    <row r="136" spans="5:6">
      <c r="E136"/>
      <c r="F136"/>
    </row>
    <row r="137" spans="5:6">
      <c r="E137"/>
      <c r="F137"/>
    </row>
    <row r="138" spans="5:6">
      <c r="E138"/>
      <c r="F138"/>
    </row>
    <row r="139" spans="5:6">
      <c r="E139"/>
      <c r="F139"/>
    </row>
    <row r="140" spans="5:6">
      <c r="E140"/>
      <c r="F140"/>
    </row>
    <row r="141" spans="5:6">
      <c r="E141"/>
      <c r="F141"/>
    </row>
    <row r="142" spans="5:6">
      <c r="E142"/>
      <c r="F142"/>
    </row>
    <row r="143" spans="5:6">
      <c r="E143"/>
      <c r="F143"/>
    </row>
    <row r="144" spans="5:6">
      <c r="E144"/>
      <c r="F144"/>
    </row>
    <row r="145" spans="5:6">
      <c r="E145"/>
      <c r="F145"/>
    </row>
    <row r="146" spans="5:6">
      <c r="E146"/>
      <c r="F146"/>
    </row>
    <row r="147" spans="5:6">
      <c r="E147"/>
      <c r="F147"/>
    </row>
    <row r="148" spans="5:6">
      <c r="E148"/>
      <c r="F148"/>
    </row>
    <row r="149" spans="5:6">
      <c r="E149"/>
      <c r="F149"/>
    </row>
    <row r="150" spans="5:6">
      <c r="E150"/>
      <c r="F150"/>
    </row>
    <row r="151" spans="5:6">
      <c r="E151"/>
      <c r="F151"/>
    </row>
    <row r="152" spans="5:6">
      <c r="E152"/>
      <c r="F152"/>
    </row>
    <row r="153" spans="5:6">
      <c r="E153"/>
      <c r="F153"/>
    </row>
    <row r="154" spans="5:6">
      <c r="E154"/>
      <c r="F154"/>
    </row>
  </sheetData>
  <mergeCells count="16">
    <mergeCell ref="B117:E117"/>
    <mergeCell ref="B119:E119"/>
    <mergeCell ref="L3:L6"/>
    <mergeCell ref="E5:E6"/>
    <mergeCell ref="G5:G6"/>
    <mergeCell ref="I5:I6"/>
    <mergeCell ref="K5:K6"/>
    <mergeCell ref="B114:E114"/>
    <mergeCell ref="B3:B6"/>
    <mergeCell ref="D3:D6"/>
    <mergeCell ref="E3:E4"/>
    <mergeCell ref="F3:G4"/>
    <mergeCell ref="H3:I4"/>
    <mergeCell ref="J3:K4"/>
    <mergeCell ref="K2:L2"/>
    <mergeCell ref="B1: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G147"/>
  <sheetViews>
    <sheetView showGridLines="0" zoomScale="70" zoomScaleNormal="70" workbookViewId="0">
      <selection activeCell="S22" sqref="S22"/>
    </sheetView>
  </sheetViews>
  <sheetFormatPr defaultRowHeight="15"/>
  <cols>
    <col min="1" max="1" width="2.85546875" customWidth="1"/>
    <col min="2" max="2" width="6" style="35" customWidth="1"/>
    <col min="3" max="3" width="78.42578125" customWidth="1"/>
    <col min="4" max="4" width="10.85546875" style="24" bestFit="1" customWidth="1"/>
    <col min="5" max="5" width="11.5703125" style="25" bestFit="1" customWidth="1"/>
    <col min="6" max="6" width="12.5703125" style="26" bestFit="1" customWidth="1"/>
    <col min="7" max="7" width="17.42578125" bestFit="1" customWidth="1"/>
    <col min="8" max="8" width="10.85546875" bestFit="1" customWidth="1"/>
    <col min="9" max="9" width="13.7109375" bestFit="1" customWidth="1"/>
    <col min="10" max="10" width="13.140625" bestFit="1" customWidth="1"/>
    <col min="11" max="11" width="14.140625" bestFit="1" customWidth="1"/>
    <col min="12" max="12" width="16" style="24" bestFit="1" customWidth="1"/>
    <col min="13" max="59" width="9.140625" style="22"/>
    <col min="231" max="231" width="6" customWidth="1"/>
    <col min="232" max="232" width="44.28515625" customWidth="1"/>
    <col min="233" max="233" width="10.7109375" customWidth="1"/>
    <col min="234" max="234" width="11.5703125" bestFit="1" customWidth="1"/>
    <col min="235" max="235" width="12.5703125" bestFit="1" customWidth="1"/>
    <col min="236" max="236" width="17.42578125" bestFit="1" customWidth="1"/>
    <col min="237" max="237" width="10.85546875" bestFit="1" customWidth="1"/>
    <col min="238" max="238" width="13.7109375" bestFit="1" customWidth="1"/>
    <col min="239" max="239" width="11" bestFit="1" customWidth="1"/>
    <col min="240" max="240" width="14.140625" bestFit="1" customWidth="1"/>
    <col min="241" max="241" width="17.42578125" bestFit="1" customWidth="1"/>
    <col min="243" max="243" width="10.42578125" bestFit="1" customWidth="1"/>
    <col min="487" max="487" width="6" customWidth="1"/>
    <col min="488" max="488" width="44.28515625" customWidth="1"/>
    <col min="489" max="489" width="10.7109375" customWidth="1"/>
    <col min="490" max="490" width="11.5703125" bestFit="1" customWidth="1"/>
    <col min="491" max="491" width="12.5703125" bestFit="1" customWidth="1"/>
    <col min="492" max="492" width="17.42578125" bestFit="1" customWidth="1"/>
    <col min="493" max="493" width="10.85546875" bestFit="1" customWidth="1"/>
    <col min="494" max="494" width="13.7109375" bestFit="1" customWidth="1"/>
    <col min="495" max="495" width="11" bestFit="1" customWidth="1"/>
    <col min="496" max="496" width="14.140625" bestFit="1" customWidth="1"/>
    <col min="497" max="497" width="17.42578125" bestFit="1" customWidth="1"/>
    <col min="499" max="499" width="10.42578125" bestFit="1" customWidth="1"/>
    <col min="743" max="743" width="6" customWidth="1"/>
    <col min="744" max="744" width="44.28515625" customWidth="1"/>
    <col min="745" max="745" width="10.7109375" customWidth="1"/>
    <col min="746" max="746" width="11.5703125" bestFit="1" customWidth="1"/>
    <col min="747" max="747" width="12.5703125" bestFit="1" customWidth="1"/>
    <col min="748" max="748" width="17.42578125" bestFit="1" customWidth="1"/>
    <col min="749" max="749" width="10.85546875" bestFit="1" customWidth="1"/>
    <col min="750" max="750" width="13.7109375" bestFit="1" customWidth="1"/>
    <col min="751" max="751" width="11" bestFit="1" customWidth="1"/>
    <col min="752" max="752" width="14.140625" bestFit="1" customWidth="1"/>
    <col min="753" max="753" width="17.42578125" bestFit="1" customWidth="1"/>
    <col min="755" max="755" width="10.42578125" bestFit="1" customWidth="1"/>
    <col min="999" max="999" width="6" customWidth="1"/>
    <col min="1000" max="1000" width="44.28515625" customWidth="1"/>
    <col min="1001" max="1001" width="10.7109375" customWidth="1"/>
    <col min="1002" max="1002" width="11.5703125" bestFit="1" customWidth="1"/>
    <col min="1003" max="1003" width="12.5703125" bestFit="1" customWidth="1"/>
    <col min="1004" max="1004" width="17.42578125" bestFit="1" customWidth="1"/>
    <col min="1005" max="1005" width="10.85546875" bestFit="1" customWidth="1"/>
    <col min="1006" max="1006" width="13.7109375" bestFit="1" customWidth="1"/>
    <col min="1007" max="1007" width="11" bestFit="1" customWidth="1"/>
    <col min="1008" max="1008" width="14.140625" bestFit="1" customWidth="1"/>
    <col min="1009" max="1009" width="17.42578125" bestFit="1" customWidth="1"/>
    <col min="1011" max="1011" width="10.42578125" bestFit="1" customWidth="1"/>
    <col min="1255" max="1255" width="6" customWidth="1"/>
    <col min="1256" max="1256" width="44.28515625" customWidth="1"/>
    <col min="1257" max="1257" width="10.7109375" customWidth="1"/>
    <col min="1258" max="1258" width="11.5703125" bestFit="1" customWidth="1"/>
    <col min="1259" max="1259" width="12.5703125" bestFit="1" customWidth="1"/>
    <col min="1260" max="1260" width="17.42578125" bestFit="1" customWidth="1"/>
    <col min="1261" max="1261" width="10.85546875" bestFit="1" customWidth="1"/>
    <col min="1262" max="1262" width="13.7109375" bestFit="1" customWidth="1"/>
    <col min="1263" max="1263" width="11" bestFit="1" customWidth="1"/>
    <col min="1264" max="1264" width="14.140625" bestFit="1" customWidth="1"/>
    <col min="1265" max="1265" width="17.42578125" bestFit="1" customWidth="1"/>
    <col min="1267" max="1267" width="10.42578125" bestFit="1" customWidth="1"/>
    <col min="1511" max="1511" width="6" customWidth="1"/>
    <col min="1512" max="1512" width="44.28515625" customWidth="1"/>
    <col min="1513" max="1513" width="10.7109375" customWidth="1"/>
    <col min="1514" max="1514" width="11.5703125" bestFit="1" customWidth="1"/>
    <col min="1515" max="1515" width="12.5703125" bestFit="1" customWidth="1"/>
    <col min="1516" max="1516" width="17.42578125" bestFit="1" customWidth="1"/>
    <col min="1517" max="1517" width="10.85546875" bestFit="1" customWidth="1"/>
    <col min="1518" max="1518" width="13.7109375" bestFit="1" customWidth="1"/>
    <col min="1519" max="1519" width="11" bestFit="1" customWidth="1"/>
    <col min="1520" max="1520" width="14.140625" bestFit="1" customWidth="1"/>
    <col min="1521" max="1521" width="17.42578125" bestFit="1" customWidth="1"/>
    <col min="1523" max="1523" width="10.42578125" bestFit="1" customWidth="1"/>
    <col min="1767" max="1767" width="6" customWidth="1"/>
    <col min="1768" max="1768" width="44.28515625" customWidth="1"/>
    <col min="1769" max="1769" width="10.7109375" customWidth="1"/>
    <col min="1770" max="1770" width="11.5703125" bestFit="1" customWidth="1"/>
    <col min="1771" max="1771" width="12.5703125" bestFit="1" customWidth="1"/>
    <col min="1772" max="1772" width="17.42578125" bestFit="1" customWidth="1"/>
    <col min="1773" max="1773" width="10.85546875" bestFit="1" customWidth="1"/>
    <col min="1774" max="1774" width="13.7109375" bestFit="1" customWidth="1"/>
    <col min="1775" max="1775" width="11" bestFit="1" customWidth="1"/>
    <col min="1776" max="1776" width="14.140625" bestFit="1" customWidth="1"/>
    <col min="1777" max="1777" width="17.42578125" bestFit="1" customWidth="1"/>
    <col min="1779" max="1779" width="10.42578125" bestFit="1" customWidth="1"/>
    <col min="2023" max="2023" width="6" customWidth="1"/>
    <col min="2024" max="2024" width="44.28515625" customWidth="1"/>
    <col min="2025" max="2025" width="10.7109375" customWidth="1"/>
    <col min="2026" max="2026" width="11.5703125" bestFit="1" customWidth="1"/>
    <col min="2027" max="2027" width="12.5703125" bestFit="1" customWidth="1"/>
    <col min="2028" max="2028" width="17.42578125" bestFit="1" customWidth="1"/>
    <col min="2029" max="2029" width="10.85546875" bestFit="1" customWidth="1"/>
    <col min="2030" max="2030" width="13.7109375" bestFit="1" customWidth="1"/>
    <col min="2031" max="2031" width="11" bestFit="1" customWidth="1"/>
    <col min="2032" max="2032" width="14.140625" bestFit="1" customWidth="1"/>
    <col min="2033" max="2033" width="17.42578125" bestFit="1" customWidth="1"/>
    <col min="2035" max="2035" width="10.42578125" bestFit="1" customWidth="1"/>
    <col min="2279" max="2279" width="6" customWidth="1"/>
    <col min="2280" max="2280" width="44.28515625" customWidth="1"/>
    <col min="2281" max="2281" width="10.7109375" customWidth="1"/>
    <col min="2282" max="2282" width="11.5703125" bestFit="1" customWidth="1"/>
    <col min="2283" max="2283" width="12.5703125" bestFit="1" customWidth="1"/>
    <col min="2284" max="2284" width="17.42578125" bestFit="1" customWidth="1"/>
    <col min="2285" max="2285" width="10.85546875" bestFit="1" customWidth="1"/>
    <col min="2286" max="2286" width="13.7109375" bestFit="1" customWidth="1"/>
    <col min="2287" max="2287" width="11" bestFit="1" customWidth="1"/>
    <col min="2288" max="2288" width="14.140625" bestFit="1" customWidth="1"/>
    <col min="2289" max="2289" width="17.42578125" bestFit="1" customWidth="1"/>
    <col min="2291" max="2291" width="10.42578125" bestFit="1" customWidth="1"/>
    <col min="2535" max="2535" width="6" customWidth="1"/>
    <col min="2536" max="2536" width="44.28515625" customWidth="1"/>
    <col min="2537" max="2537" width="10.7109375" customWidth="1"/>
    <col min="2538" max="2538" width="11.5703125" bestFit="1" customWidth="1"/>
    <col min="2539" max="2539" width="12.5703125" bestFit="1" customWidth="1"/>
    <col min="2540" max="2540" width="17.42578125" bestFit="1" customWidth="1"/>
    <col min="2541" max="2541" width="10.85546875" bestFit="1" customWidth="1"/>
    <col min="2542" max="2542" width="13.7109375" bestFit="1" customWidth="1"/>
    <col min="2543" max="2543" width="11" bestFit="1" customWidth="1"/>
    <col min="2544" max="2544" width="14.140625" bestFit="1" customWidth="1"/>
    <col min="2545" max="2545" width="17.42578125" bestFit="1" customWidth="1"/>
    <col min="2547" max="2547" width="10.42578125" bestFit="1" customWidth="1"/>
    <col min="2791" max="2791" width="6" customWidth="1"/>
    <col min="2792" max="2792" width="44.28515625" customWidth="1"/>
    <col min="2793" max="2793" width="10.7109375" customWidth="1"/>
    <col min="2794" max="2794" width="11.5703125" bestFit="1" customWidth="1"/>
    <col min="2795" max="2795" width="12.5703125" bestFit="1" customWidth="1"/>
    <col min="2796" max="2796" width="17.42578125" bestFit="1" customWidth="1"/>
    <col min="2797" max="2797" width="10.85546875" bestFit="1" customWidth="1"/>
    <col min="2798" max="2798" width="13.7109375" bestFit="1" customWidth="1"/>
    <col min="2799" max="2799" width="11" bestFit="1" customWidth="1"/>
    <col min="2800" max="2800" width="14.140625" bestFit="1" customWidth="1"/>
    <col min="2801" max="2801" width="17.42578125" bestFit="1" customWidth="1"/>
    <col min="2803" max="2803" width="10.42578125" bestFit="1" customWidth="1"/>
    <col min="3047" max="3047" width="6" customWidth="1"/>
    <col min="3048" max="3048" width="44.28515625" customWidth="1"/>
    <col min="3049" max="3049" width="10.7109375" customWidth="1"/>
    <col min="3050" max="3050" width="11.5703125" bestFit="1" customWidth="1"/>
    <col min="3051" max="3051" width="12.5703125" bestFit="1" customWidth="1"/>
    <col min="3052" max="3052" width="17.42578125" bestFit="1" customWidth="1"/>
    <col min="3053" max="3053" width="10.85546875" bestFit="1" customWidth="1"/>
    <col min="3054" max="3054" width="13.7109375" bestFit="1" customWidth="1"/>
    <col min="3055" max="3055" width="11" bestFit="1" customWidth="1"/>
    <col min="3056" max="3056" width="14.140625" bestFit="1" customWidth="1"/>
    <col min="3057" max="3057" width="17.42578125" bestFit="1" customWidth="1"/>
    <col min="3059" max="3059" width="10.42578125" bestFit="1" customWidth="1"/>
    <col min="3303" max="3303" width="6" customWidth="1"/>
    <col min="3304" max="3304" width="44.28515625" customWidth="1"/>
    <col min="3305" max="3305" width="10.7109375" customWidth="1"/>
    <col min="3306" max="3306" width="11.5703125" bestFit="1" customWidth="1"/>
    <col min="3307" max="3307" width="12.5703125" bestFit="1" customWidth="1"/>
    <col min="3308" max="3308" width="17.42578125" bestFit="1" customWidth="1"/>
    <col min="3309" max="3309" width="10.85546875" bestFit="1" customWidth="1"/>
    <col min="3310" max="3310" width="13.7109375" bestFit="1" customWidth="1"/>
    <col min="3311" max="3311" width="11" bestFit="1" customWidth="1"/>
    <col min="3312" max="3312" width="14.140625" bestFit="1" customWidth="1"/>
    <col min="3313" max="3313" width="17.42578125" bestFit="1" customWidth="1"/>
    <col min="3315" max="3315" width="10.42578125" bestFit="1" customWidth="1"/>
    <col min="3559" max="3559" width="6" customWidth="1"/>
    <col min="3560" max="3560" width="44.28515625" customWidth="1"/>
    <col min="3561" max="3561" width="10.7109375" customWidth="1"/>
    <col min="3562" max="3562" width="11.5703125" bestFit="1" customWidth="1"/>
    <col min="3563" max="3563" width="12.5703125" bestFit="1" customWidth="1"/>
    <col min="3564" max="3564" width="17.42578125" bestFit="1" customWidth="1"/>
    <col min="3565" max="3565" width="10.85546875" bestFit="1" customWidth="1"/>
    <col min="3566" max="3566" width="13.7109375" bestFit="1" customWidth="1"/>
    <col min="3567" max="3567" width="11" bestFit="1" customWidth="1"/>
    <col min="3568" max="3568" width="14.140625" bestFit="1" customWidth="1"/>
    <col min="3569" max="3569" width="17.42578125" bestFit="1" customWidth="1"/>
    <col min="3571" max="3571" width="10.42578125" bestFit="1" customWidth="1"/>
    <col min="3815" max="3815" width="6" customWidth="1"/>
    <col min="3816" max="3816" width="44.28515625" customWidth="1"/>
    <col min="3817" max="3817" width="10.7109375" customWidth="1"/>
    <col min="3818" max="3818" width="11.5703125" bestFit="1" customWidth="1"/>
    <col min="3819" max="3819" width="12.5703125" bestFit="1" customWidth="1"/>
    <col min="3820" max="3820" width="17.42578125" bestFit="1" customWidth="1"/>
    <col min="3821" max="3821" width="10.85546875" bestFit="1" customWidth="1"/>
    <col min="3822" max="3822" width="13.7109375" bestFit="1" customWidth="1"/>
    <col min="3823" max="3823" width="11" bestFit="1" customWidth="1"/>
    <col min="3824" max="3824" width="14.140625" bestFit="1" customWidth="1"/>
    <col min="3825" max="3825" width="17.42578125" bestFit="1" customWidth="1"/>
    <col min="3827" max="3827" width="10.42578125" bestFit="1" customWidth="1"/>
    <col min="4071" max="4071" width="6" customWidth="1"/>
    <col min="4072" max="4072" width="44.28515625" customWidth="1"/>
    <col min="4073" max="4073" width="10.7109375" customWidth="1"/>
    <col min="4074" max="4074" width="11.5703125" bestFit="1" customWidth="1"/>
    <col min="4075" max="4075" width="12.5703125" bestFit="1" customWidth="1"/>
    <col min="4076" max="4076" width="17.42578125" bestFit="1" customWidth="1"/>
    <col min="4077" max="4077" width="10.85546875" bestFit="1" customWidth="1"/>
    <col min="4078" max="4078" width="13.7109375" bestFit="1" customWidth="1"/>
    <col min="4079" max="4079" width="11" bestFit="1" customWidth="1"/>
    <col min="4080" max="4080" width="14.140625" bestFit="1" customWidth="1"/>
    <col min="4081" max="4081" width="17.42578125" bestFit="1" customWidth="1"/>
    <col min="4083" max="4083" width="10.42578125" bestFit="1" customWidth="1"/>
    <col min="4327" max="4327" width="6" customWidth="1"/>
    <col min="4328" max="4328" width="44.28515625" customWidth="1"/>
    <col min="4329" max="4329" width="10.7109375" customWidth="1"/>
    <col min="4330" max="4330" width="11.5703125" bestFit="1" customWidth="1"/>
    <col min="4331" max="4331" width="12.5703125" bestFit="1" customWidth="1"/>
    <col min="4332" max="4332" width="17.42578125" bestFit="1" customWidth="1"/>
    <col min="4333" max="4333" width="10.85546875" bestFit="1" customWidth="1"/>
    <col min="4334" max="4334" width="13.7109375" bestFit="1" customWidth="1"/>
    <col min="4335" max="4335" width="11" bestFit="1" customWidth="1"/>
    <col min="4336" max="4336" width="14.140625" bestFit="1" customWidth="1"/>
    <col min="4337" max="4337" width="17.42578125" bestFit="1" customWidth="1"/>
    <col min="4339" max="4339" width="10.42578125" bestFit="1" customWidth="1"/>
    <col min="4583" max="4583" width="6" customWidth="1"/>
    <col min="4584" max="4584" width="44.28515625" customWidth="1"/>
    <col min="4585" max="4585" width="10.7109375" customWidth="1"/>
    <col min="4586" max="4586" width="11.5703125" bestFit="1" customWidth="1"/>
    <col min="4587" max="4587" width="12.5703125" bestFit="1" customWidth="1"/>
    <col min="4588" max="4588" width="17.42578125" bestFit="1" customWidth="1"/>
    <col min="4589" max="4589" width="10.85546875" bestFit="1" customWidth="1"/>
    <col min="4590" max="4590" width="13.7109375" bestFit="1" customWidth="1"/>
    <col min="4591" max="4591" width="11" bestFit="1" customWidth="1"/>
    <col min="4592" max="4592" width="14.140625" bestFit="1" customWidth="1"/>
    <col min="4593" max="4593" width="17.42578125" bestFit="1" customWidth="1"/>
    <col min="4595" max="4595" width="10.42578125" bestFit="1" customWidth="1"/>
    <col min="4839" max="4839" width="6" customWidth="1"/>
    <col min="4840" max="4840" width="44.28515625" customWidth="1"/>
    <col min="4841" max="4841" width="10.7109375" customWidth="1"/>
    <col min="4842" max="4842" width="11.5703125" bestFit="1" customWidth="1"/>
    <col min="4843" max="4843" width="12.5703125" bestFit="1" customWidth="1"/>
    <col min="4844" max="4844" width="17.42578125" bestFit="1" customWidth="1"/>
    <col min="4845" max="4845" width="10.85546875" bestFit="1" customWidth="1"/>
    <col min="4846" max="4846" width="13.7109375" bestFit="1" customWidth="1"/>
    <col min="4847" max="4847" width="11" bestFit="1" customWidth="1"/>
    <col min="4848" max="4848" width="14.140625" bestFit="1" customWidth="1"/>
    <col min="4849" max="4849" width="17.42578125" bestFit="1" customWidth="1"/>
    <col min="4851" max="4851" width="10.42578125" bestFit="1" customWidth="1"/>
    <col min="5095" max="5095" width="6" customWidth="1"/>
    <col min="5096" max="5096" width="44.28515625" customWidth="1"/>
    <col min="5097" max="5097" width="10.7109375" customWidth="1"/>
    <col min="5098" max="5098" width="11.5703125" bestFit="1" customWidth="1"/>
    <col min="5099" max="5099" width="12.5703125" bestFit="1" customWidth="1"/>
    <col min="5100" max="5100" width="17.42578125" bestFit="1" customWidth="1"/>
    <col min="5101" max="5101" width="10.85546875" bestFit="1" customWidth="1"/>
    <col min="5102" max="5102" width="13.7109375" bestFit="1" customWidth="1"/>
    <col min="5103" max="5103" width="11" bestFit="1" customWidth="1"/>
    <col min="5104" max="5104" width="14.140625" bestFit="1" customWidth="1"/>
    <col min="5105" max="5105" width="17.42578125" bestFit="1" customWidth="1"/>
    <col min="5107" max="5107" width="10.42578125" bestFit="1" customWidth="1"/>
    <col min="5351" max="5351" width="6" customWidth="1"/>
    <col min="5352" max="5352" width="44.28515625" customWidth="1"/>
    <col min="5353" max="5353" width="10.7109375" customWidth="1"/>
    <col min="5354" max="5354" width="11.5703125" bestFit="1" customWidth="1"/>
    <col min="5355" max="5355" width="12.5703125" bestFit="1" customWidth="1"/>
    <col min="5356" max="5356" width="17.42578125" bestFit="1" customWidth="1"/>
    <col min="5357" max="5357" width="10.85546875" bestFit="1" customWidth="1"/>
    <col min="5358" max="5358" width="13.7109375" bestFit="1" customWidth="1"/>
    <col min="5359" max="5359" width="11" bestFit="1" customWidth="1"/>
    <col min="5360" max="5360" width="14.140625" bestFit="1" customWidth="1"/>
    <col min="5361" max="5361" width="17.42578125" bestFit="1" customWidth="1"/>
    <col min="5363" max="5363" width="10.42578125" bestFit="1" customWidth="1"/>
    <col min="5607" max="5607" width="6" customWidth="1"/>
    <col min="5608" max="5608" width="44.28515625" customWidth="1"/>
    <col min="5609" max="5609" width="10.7109375" customWidth="1"/>
    <col min="5610" max="5610" width="11.5703125" bestFit="1" customWidth="1"/>
    <col min="5611" max="5611" width="12.5703125" bestFit="1" customWidth="1"/>
    <col min="5612" max="5612" width="17.42578125" bestFit="1" customWidth="1"/>
    <col min="5613" max="5613" width="10.85546875" bestFit="1" customWidth="1"/>
    <col min="5614" max="5614" width="13.7109375" bestFit="1" customWidth="1"/>
    <col min="5615" max="5615" width="11" bestFit="1" customWidth="1"/>
    <col min="5616" max="5616" width="14.140625" bestFit="1" customWidth="1"/>
    <col min="5617" max="5617" width="17.42578125" bestFit="1" customWidth="1"/>
    <col min="5619" max="5619" width="10.42578125" bestFit="1" customWidth="1"/>
    <col min="5863" max="5863" width="6" customWidth="1"/>
    <col min="5864" max="5864" width="44.28515625" customWidth="1"/>
    <col min="5865" max="5865" width="10.7109375" customWidth="1"/>
    <col min="5866" max="5866" width="11.5703125" bestFit="1" customWidth="1"/>
    <col min="5867" max="5867" width="12.5703125" bestFit="1" customWidth="1"/>
    <col min="5868" max="5868" width="17.42578125" bestFit="1" customWidth="1"/>
    <col min="5869" max="5869" width="10.85546875" bestFit="1" customWidth="1"/>
    <col min="5870" max="5870" width="13.7109375" bestFit="1" customWidth="1"/>
    <col min="5871" max="5871" width="11" bestFit="1" customWidth="1"/>
    <col min="5872" max="5872" width="14.140625" bestFit="1" customWidth="1"/>
    <col min="5873" max="5873" width="17.42578125" bestFit="1" customWidth="1"/>
    <col min="5875" max="5875" width="10.42578125" bestFit="1" customWidth="1"/>
    <col min="6119" max="6119" width="6" customWidth="1"/>
    <col min="6120" max="6120" width="44.28515625" customWidth="1"/>
    <col min="6121" max="6121" width="10.7109375" customWidth="1"/>
    <col min="6122" max="6122" width="11.5703125" bestFit="1" customWidth="1"/>
    <col min="6123" max="6123" width="12.5703125" bestFit="1" customWidth="1"/>
    <col min="6124" max="6124" width="17.42578125" bestFit="1" customWidth="1"/>
    <col min="6125" max="6125" width="10.85546875" bestFit="1" customWidth="1"/>
    <col min="6126" max="6126" width="13.7109375" bestFit="1" customWidth="1"/>
    <col min="6127" max="6127" width="11" bestFit="1" customWidth="1"/>
    <col min="6128" max="6128" width="14.140625" bestFit="1" customWidth="1"/>
    <col min="6129" max="6129" width="17.42578125" bestFit="1" customWidth="1"/>
    <col min="6131" max="6131" width="10.42578125" bestFit="1" customWidth="1"/>
    <col min="6375" max="6375" width="6" customWidth="1"/>
    <col min="6376" max="6376" width="44.28515625" customWidth="1"/>
    <col min="6377" max="6377" width="10.7109375" customWidth="1"/>
    <col min="6378" max="6378" width="11.5703125" bestFit="1" customWidth="1"/>
    <col min="6379" max="6379" width="12.5703125" bestFit="1" customWidth="1"/>
    <col min="6380" max="6380" width="17.42578125" bestFit="1" customWidth="1"/>
    <col min="6381" max="6381" width="10.85546875" bestFit="1" customWidth="1"/>
    <col min="6382" max="6382" width="13.7109375" bestFit="1" customWidth="1"/>
    <col min="6383" max="6383" width="11" bestFit="1" customWidth="1"/>
    <col min="6384" max="6384" width="14.140625" bestFit="1" customWidth="1"/>
    <col min="6385" max="6385" width="17.42578125" bestFit="1" customWidth="1"/>
    <col min="6387" max="6387" width="10.42578125" bestFit="1" customWidth="1"/>
    <col min="6631" max="6631" width="6" customWidth="1"/>
    <col min="6632" max="6632" width="44.28515625" customWidth="1"/>
    <col min="6633" max="6633" width="10.7109375" customWidth="1"/>
    <col min="6634" max="6634" width="11.5703125" bestFit="1" customWidth="1"/>
    <col min="6635" max="6635" width="12.5703125" bestFit="1" customWidth="1"/>
    <col min="6636" max="6636" width="17.42578125" bestFit="1" customWidth="1"/>
    <col min="6637" max="6637" width="10.85546875" bestFit="1" customWidth="1"/>
    <col min="6638" max="6638" width="13.7109375" bestFit="1" customWidth="1"/>
    <col min="6639" max="6639" width="11" bestFit="1" customWidth="1"/>
    <col min="6640" max="6640" width="14.140625" bestFit="1" customWidth="1"/>
    <col min="6641" max="6641" width="17.42578125" bestFit="1" customWidth="1"/>
    <col min="6643" max="6643" width="10.42578125" bestFit="1" customWidth="1"/>
    <col min="6887" max="6887" width="6" customWidth="1"/>
    <col min="6888" max="6888" width="44.28515625" customWidth="1"/>
    <col min="6889" max="6889" width="10.7109375" customWidth="1"/>
    <col min="6890" max="6890" width="11.5703125" bestFit="1" customWidth="1"/>
    <col min="6891" max="6891" width="12.5703125" bestFit="1" customWidth="1"/>
    <col min="6892" max="6892" width="17.42578125" bestFit="1" customWidth="1"/>
    <col min="6893" max="6893" width="10.85546875" bestFit="1" customWidth="1"/>
    <col min="6894" max="6894" width="13.7109375" bestFit="1" customWidth="1"/>
    <col min="6895" max="6895" width="11" bestFit="1" customWidth="1"/>
    <col min="6896" max="6896" width="14.140625" bestFit="1" customWidth="1"/>
    <col min="6897" max="6897" width="17.42578125" bestFit="1" customWidth="1"/>
    <col min="6899" max="6899" width="10.42578125" bestFit="1" customWidth="1"/>
    <col min="7143" max="7143" width="6" customWidth="1"/>
    <col min="7144" max="7144" width="44.28515625" customWidth="1"/>
    <col min="7145" max="7145" width="10.7109375" customWidth="1"/>
    <col min="7146" max="7146" width="11.5703125" bestFit="1" customWidth="1"/>
    <col min="7147" max="7147" width="12.5703125" bestFit="1" customWidth="1"/>
    <col min="7148" max="7148" width="17.42578125" bestFit="1" customWidth="1"/>
    <col min="7149" max="7149" width="10.85546875" bestFit="1" customWidth="1"/>
    <col min="7150" max="7150" width="13.7109375" bestFit="1" customWidth="1"/>
    <col min="7151" max="7151" width="11" bestFit="1" customWidth="1"/>
    <col min="7152" max="7152" width="14.140625" bestFit="1" customWidth="1"/>
    <col min="7153" max="7153" width="17.42578125" bestFit="1" customWidth="1"/>
    <col min="7155" max="7155" width="10.42578125" bestFit="1" customWidth="1"/>
    <col min="7399" max="7399" width="6" customWidth="1"/>
    <col min="7400" max="7400" width="44.28515625" customWidth="1"/>
    <col min="7401" max="7401" width="10.7109375" customWidth="1"/>
    <col min="7402" max="7402" width="11.5703125" bestFit="1" customWidth="1"/>
    <col min="7403" max="7403" width="12.5703125" bestFit="1" customWidth="1"/>
    <col min="7404" max="7404" width="17.42578125" bestFit="1" customWidth="1"/>
    <col min="7405" max="7405" width="10.85546875" bestFit="1" customWidth="1"/>
    <col min="7406" max="7406" width="13.7109375" bestFit="1" customWidth="1"/>
    <col min="7407" max="7407" width="11" bestFit="1" customWidth="1"/>
    <col min="7408" max="7408" width="14.140625" bestFit="1" customWidth="1"/>
    <col min="7409" max="7409" width="17.42578125" bestFit="1" customWidth="1"/>
    <col min="7411" max="7411" width="10.42578125" bestFit="1" customWidth="1"/>
    <col min="7655" max="7655" width="6" customWidth="1"/>
    <col min="7656" max="7656" width="44.28515625" customWidth="1"/>
    <col min="7657" max="7657" width="10.7109375" customWidth="1"/>
    <col min="7658" max="7658" width="11.5703125" bestFit="1" customWidth="1"/>
    <col min="7659" max="7659" width="12.5703125" bestFit="1" customWidth="1"/>
    <col min="7660" max="7660" width="17.42578125" bestFit="1" customWidth="1"/>
    <col min="7661" max="7661" width="10.85546875" bestFit="1" customWidth="1"/>
    <col min="7662" max="7662" width="13.7109375" bestFit="1" customWidth="1"/>
    <col min="7663" max="7663" width="11" bestFit="1" customWidth="1"/>
    <col min="7664" max="7664" width="14.140625" bestFit="1" customWidth="1"/>
    <col min="7665" max="7665" width="17.42578125" bestFit="1" customWidth="1"/>
    <col min="7667" max="7667" width="10.42578125" bestFit="1" customWidth="1"/>
    <col min="7911" max="7911" width="6" customWidth="1"/>
    <col min="7912" max="7912" width="44.28515625" customWidth="1"/>
    <col min="7913" max="7913" width="10.7109375" customWidth="1"/>
    <col min="7914" max="7914" width="11.5703125" bestFit="1" customWidth="1"/>
    <col min="7915" max="7915" width="12.5703125" bestFit="1" customWidth="1"/>
    <col min="7916" max="7916" width="17.42578125" bestFit="1" customWidth="1"/>
    <col min="7917" max="7917" width="10.85546875" bestFit="1" customWidth="1"/>
    <col min="7918" max="7918" width="13.7109375" bestFit="1" customWidth="1"/>
    <col min="7919" max="7919" width="11" bestFit="1" customWidth="1"/>
    <col min="7920" max="7920" width="14.140625" bestFit="1" customWidth="1"/>
    <col min="7921" max="7921" width="17.42578125" bestFit="1" customWidth="1"/>
    <col min="7923" max="7923" width="10.42578125" bestFit="1" customWidth="1"/>
    <col min="8167" max="8167" width="6" customWidth="1"/>
    <col min="8168" max="8168" width="44.28515625" customWidth="1"/>
    <col min="8169" max="8169" width="10.7109375" customWidth="1"/>
    <col min="8170" max="8170" width="11.5703125" bestFit="1" customWidth="1"/>
    <col min="8171" max="8171" width="12.5703125" bestFit="1" customWidth="1"/>
    <col min="8172" max="8172" width="17.42578125" bestFit="1" customWidth="1"/>
    <col min="8173" max="8173" width="10.85546875" bestFit="1" customWidth="1"/>
    <col min="8174" max="8174" width="13.7109375" bestFit="1" customWidth="1"/>
    <col min="8175" max="8175" width="11" bestFit="1" customWidth="1"/>
    <col min="8176" max="8176" width="14.140625" bestFit="1" customWidth="1"/>
    <col min="8177" max="8177" width="17.42578125" bestFit="1" customWidth="1"/>
    <col min="8179" max="8179" width="10.42578125" bestFit="1" customWidth="1"/>
    <col min="8423" max="8423" width="6" customWidth="1"/>
    <col min="8424" max="8424" width="44.28515625" customWidth="1"/>
    <col min="8425" max="8425" width="10.7109375" customWidth="1"/>
    <col min="8426" max="8426" width="11.5703125" bestFit="1" customWidth="1"/>
    <col min="8427" max="8427" width="12.5703125" bestFit="1" customWidth="1"/>
    <col min="8428" max="8428" width="17.42578125" bestFit="1" customWidth="1"/>
    <col min="8429" max="8429" width="10.85546875" bestFit="1" customWidth="1"/>
    <col min="8430" max="8430" width="13.7109375" bestFit="1" customWidth="1"/>
    <col min="8431" max="8431" width="11" bestFit="1" customWidth="1"/>
    <col min="8432" max="8432" width="14.140625" bestFit="1" customWidth="1"/>
    <col min="8433" max="8433" width="17.42578125" bestFit="1" customWidth="1"/>
    <col min="8435" max="8435" width="10.42578125" bestFit="1" customWidth="1"/>
    <col min="8679" max="8679" width="6" customWidth="1"/>
    <col min="8680" max="8680" width="44.28515625" customWidth="1"/>
    <col min="8681" max="8681" width="10.7109375" customWidth="1"/>
    <col min="8682" max="8682" width="11.5703125" bestFit="1" customWidth="1"/>
    <col min="8683" max="8683" width="12.5703125" bestFit="1" customWidth="1"/>
    <col min="8684" max="8684" width="17.42578125" bestFit="1" customWidth="1"/>
    <col min="8685" max="8685" width="10.85546875" bestFit="1" customWidth="1"/>
    <col min="8686" max="8686" width="13.7109375" bestFit="1" customWidth="1"/>
    <col min="8687" max="8687" width="11" bestFit="1" customWidth="1"/>
    <col min="8688" max="8688" width="14.140625" bestFit="1" customWidth="1"/>
    <col min="8689" max="8689" width="17.42578125" bestFit="1" customWidth="1"/>
    <col min="8691" max="8691" width="10.42578125" bestFit="1" customWidth="1"/>
    <col min="8935" max="8935" width="6" customWidth="1"/>
    <col min="8936" max="8936" width="44.28515625" customWidth="1"/>
    <col min="8937" max="8937" width="10.7109375" customWidth="1"/>
    <col min="8938" max="8938" width="11.5703125" bestFit="1" customWidth="1"/>
    <col min="8939" max="8939" width="12.5703125" bestFit="1" customWidth="1"/>
    <col min="8940" max="8940" width="17.42578125" bestFit="1" customWidth="1"/>
    <col min="8941" max="8941" width="10.85546875" bestFit="1" customWidth="1"/>
    <col min="8942" max="8942" width="13.7109375" bestFit="1" customWidth="1"/>
    <col min="8943" max="8943" width="11" bestFit="1" customWidth="1"/>
    <col min="8944" max="8944" width="14.140625" bestFit="1" customWidth="1"/>
    <col min="8945" max="8945" width="17.42578125" bestFit="1" customWidth="1"/>
    <col min="8947" max="8947" width="10.42578125" bestFit="1" customWidth="1"/>
    <col min="9191" max="9191" width="6" customWidth="1"/>
    <col min="9192" max="9192" width="44.28515625" customWidth="1"/>
    <col min="9193" max="9193" width="10.7109375" customWidth="1"/>
    <col min="9194" max="9194" width="11.5703125" bestFit="1" customWidth="1"/>
    <col min="9195" max="9195" width="12.5703125" bestFit="1" customWidth="1"/>
    <col min="9196" max="9196" width="17.42578125" bestFit="1" customWidth="1"/>
    <col min="9197" max="9197" width="10.85546875" bestFit="1" customWidth="1"/>
    <col min="9198" max="9198" width="13.7109375" bestFit="1" customWidth="1"/>
    <col min="9199" max="9199" width="11" bestFit="1" customWidth="1"/>
    <col min="9200" max="9200" width="14.140625" bestFit="1" customWidth="1"/>
    <col min="9201" max="9201" width="17.42578125" bestFit="1" customWidth="1"/>
    <col min="9203" max="9203" width="10.42578125" bestFit="1" customWidth="1"/>
    <col min="9447" max="9447" width="6" customWidth="1"/>
    <col min="9448" max="9448" width="44.28515625" customWidth="1"/>
    <col min="9449" max="9449" width="10.7109375" customWidth="1"/>
    <col min="9450" max="9450" width="11.5703125" bestFit="1" customWidth="1"/>
    <col min="9451" max="9451" width="12.5703125" bestFit="1" customWidth="1"/>
    <col min="9452" max="9452" width="17.42578125" bestFit="1" customWidth="1"/>
    <col min="9453" max="9453" width="10.85546875" bestFit="1" customWidth="1"/>
    <col min="9454" max="9454" width="13.7109375" bestFit="1" customWidth="1"/>
    <col min="9455" max="9455" width="11" bestFit="1" customWidth="1"/>
    <col min="9456" max="9456" width="14.140625" bestFit="1" customWidth="1"/>
    <col min="9457" max="9457" width="17.42578125" bestFit="1" customWidth="1"/>
    <col min="9459" max="9459" width="10.42578125" bestFit="1" customWidth="1"/>
    <col min="9703" max="9703" width="6" customWidth="1"/>
    <col min="9704" max="9704" width="44.28515625" customWidth="1"/>
    <col min="9705" max="9705" width="10.7109375" customWidth="1"/>
    <col min="9706" max="9706" width="11.5703125" bestFit="1" customWidth="1"/>
    <col min="9707" max="9707" width="12.5703125" bestFit="1" customWidth="1"/>
    <col min="9708" max="9708" width="17.42578125" bestFit="1" customWidth="1"/>
    <col min="9709" max="9709" width="10.85546875" bestFit="1" customWidth="1"/>
    <col min="9710" max="9710" width="13.7109375" bestFit="1" customWidth="1"/>
    <col min="9711" max="9711" width="11" bestFit="1" customWidth="1"/>
    <col min="9712" max="9712" width="14.140625" bestFit="1" customWidth="1"/>
    <col min="9713" max="9713" width="17.42578125" bestFit="1" customWidth="1"/>
    <col min="9715" max="9715" width="10.42578125" bestFit="1" customWidth="1"/>
    <col min="9959" max="9959" width="6" customWidth="1"/>
    <col min="9960" max="9960" width="44.28515625" customWidth="1"/>
    <col min="9961" max="9961" width="10.7109375" customWidth="1"/>
    <col min="9962" max="9962" width="11.5703125" bestFit="1" customWidth="1"/>
    <col min="9963" max="9963" width="12.5703125" bestFit="1" customWidth="1"/>
    <col min="9964" max="9964" width="17.42578125" bestFit="1" customWidth="1"/>
    <col min="9965" max="9965" width="10.85546875" bestFit="1" customWidth="1"/>
    <col min="9966" max="9966" width="13.7109375" bestFit="1" customWidth="1"/>
    <col min="9967" max="9967" width="11" bestFit="1" customWidth="1"/>
    <col min="9968" max="9968" width="14.140625" bestFit="1" customWidth="1"/>
    <col min="9969" max="9969" width="17.42578125" bestFit="1" customWidth="1"/>
    <col min="9971" max="9971" width="10.42578125" bestFit="1" customWidth="1"/>
    <col min="10215" max="10215" width="6" customWidth="1"/>
    <col min="10216" max="10216" width="44.28515625" customWidth="1"/>
    <col min="10217" max="10217" width="10.7109375" customWidth="1"/>
    <col min="10218" max="10218" width="11.5703125" bestFit="1" customWidth="1"/>
    <col min="10219" max="10219" width="12.5703125" bestFit="1" customWidth="1"/>
    <col min="10220" max="10220" width="17.42578125" bestFit="1" customWidth="1"/>
    <col min="10221" max="10221" width="10.85546875" bestFit="1" customWidth="1"/>
    <col min="10222" max="10222" width="13.7109375" bestFit="1" customWidth="1"/>
    <col min="10223" max="10223" width="11" bestFit="1" customWidth="1"/>
    <col min="10224" max="10224" width="14.140625" bestFit="1" customWidth="1"/>
    <col min="10225" max="10225" width="17.42578125" bestFit="1" customWidth="1"/>
    <col min="10227" max="10227" width="10.42578125" bestFit="1" customWidth="1"/>
    <col min="10471" max="10471" width="6" customWidth="1"/>
    <col min="10472" max="10472" width="44.28515625" customWidth="1"/>
    <col min="10473" max="10473" width="10.7109375" customWidth="1"/>
    <col min="10474" max="10474" width="11.5703125" bestFit="1" customWidth="1"/>
    <col min="10475" max="10475" width="12.5703125" bestFit="1" customWidth="1"/>
    <col min="10476" max="10476" width="17.42578125" bestFit="1" customWidth="1"/>
    <col min="10477" max="10477" width="10.85546875" bestFit="1" customWidth="1"/>
    <col min="10478" max="10478" width="13.7109375" bestFit="1" customWidth="1"/>
    <col min="10479" max="10479" width="11" bestFit="1" customWidth="1"/>
    <col min="10480" max="10480" width="14.140625" bestFit="1" customWidth="1"/>
    <col min="10481" max="10481" width="17.42578125" bestFit="1" customWidth="1"/>
    <col min="10483" max="10483" width="10.42578125" bestFit="1" customWidth="1"/>
    <col min="10727" max="10727" width="6" customWidth="1"/>
    <col min="10728" max="10728" width="44.28515625" customWidth="1"/>
    <col min="10729" max="10729" width="10.7109375" customWidth="1"/>
    <col min="10730" max="10730" width="11.5703125" bestFit="1" customWidth="1"/>
    <col min="10731" max="10731" width="12.5703125" bestFit="1" customWidth="1"/>
    <col min="10732" max="10732" width="17.42578125" bestFit="1" customWidth="1"/>
    <col min="10733" max="10733" width="10.85546875" bestFit="1" customWidth="1"/>
    <col min="10734" max="10734" width="13.7109375" bestFit="1" customWidth="1"/>
    <col min="10735" max="10735" width="11" bestFit="1" customWidth="1"/>
    <col min="10736" max="10736" width="14.140625" bestFit="1" customWidth="1"/>
    <col min="10737" max="10737" width="17.42578125" bestFit="1" customWidth="1"/>
    <col min="10739" max="10739" width="10.42578125" bestFit="1" customWidth="1"/>
    <col min="10983" max="10983" width="6" customWidth="1"/>
    <col min="10984" max="10984" width="44.28515625" customWidth="1"/>
    <col min="10985" max="10985" width="10.7109375" customWidth="1"/>
    <col min="10986" max="10986" width="11.5703125" bestFit="1" customWidth="1"/>
    <col min="10987" max="10987" width="12.5703125" bestFit="1" customWidth="1"/>
    <col min="10988" max="10988" width="17.42578125" bestFit="1" customWidth="1"/>
    <col min="10989" max="10989" width="10.85546875" bestFit="1" customWidth="1"/>
    <col min="10990" max="10990" width="13.7109375" bestFit="1" customWidth="1"/>
    <col min="10991" max="10991" width="11" bestFit="1" customWidth="1"/>
    <col min="10992" max="10992" width="14.140625" bestFit="1" customWidth="1"/>
    <col min="10993" max="10993" width="17.42578125" bestFit="1" customWidth="1"/>
    <col min="10995" max="10995" width="10.42578125" bestFit="1" customWidth="1"/>
    <col min="11239" max="11239" width="6" customWidth="1"/>
    <col min="11240" max="11240" width="44.28515625" customWidth="1"/>
    <col min="11241" max="11241" width="10.7109375" customWidth="1"/>
    <col min="11242" max="11242" width="11.5703125" bestFit="1" customWidth="1"/>
    <col min="11243" max="11243" width="12.5703125" bestFit="1" customWidth="1"/>
    <col min="11244" max="11244" width="17.42578125" bestFit="1" customWidth="1"/>
    <col min="11245" max="11245" width="10.85546875" bestFit="1" customWidth="1"/>
    <col min="11246" max="11246" width="13.7109375" bestFit="1" customWidth="1"/>
    <col min="11247" max="11247" width="11" bestFit="1" customWidth="1"/>
    <col min="11248" max="11248" width="14.140625" bestFit="1" customWidth="1"/>
    <col min="11249" max="11249" width="17.42578125" bestFit="1" customWidth="1"/>
    <col min="11251" max="11251" width="10.42578125" bestFit="1" customWidth="1"/>
    <col min="11495" max="11495" width="6" customWidth="1"/>
    <col min="11496" max="11496" width="44.28515625" customWidth="1"/>
    <col min="11497" max="11497" width="10.7109375" customWidth="1"/>
    <col min="11498" max="11498" width="11.5703125" bestFit="1" customWidth="1"/>
    <col min="11499" max="11499" width="12.5703125" bestFit="1" customWidth="1"/>
    <col min="11500" max="11500" width="17.42578125" bestFit="1" customWidth="1"/>
    <col min="11501" max="11501" width="10.85546875" bestFit="1" customWidth="1"/>
    <col min="11502" max="11502" width="13.7109375" bestFit="1" customWidth="1"/>
    <col min="11503" max="11503" width="11" bestFit="1" customWidth="1"/>
    <col min="11504" max="11504" width="14.140625" bestFit="1" customWidth="1"/>
    <col min="11505" max="11505" width="17.42578125" bestFit="1" customWidth="1"/>
    <col min="11507" max="11507" width="10.42578125" bestFit="1" customWidth="1"/>
    <col min="11751" max="11751" width="6" customWidth="1"/>
    <col min="11752" max="11752" width="44.28515625" customWidth="1"/>
    <col min="11753" max="11753" width="10.7109375" customWidth="1"/>
    <col min="11754" max="11754" width="11.5703125" bestFit="1" customWidth="1"/>
    <col min="11755" max="11755" width="12.5703125" bestFit="1" customWidth="1"/>
    <col min="11756" max="11756" width="17.42578125" bestFit="1" customWidth="1"/>
    <col min="11757" max="11757" width="10.85546875" bestFit="1" customWidth="1"/>
    <col min="11758" max="11758" width="13.7109375" bestFit="1" customWidth="1"/>
    <col min="11759" max="11759" width="11" bestFit="1" customWidth="1"/>
    <col min="11760" max="11760" width="14.140625" bestFit="1" customWidth="1"/>
    <col min="11761" max="11761" width="17.42578125" bestFit="1" customWidth="1"/>
    <col min="11763" max="11763" width="10.42578125" bestFit="1" customWidth="1"/>
    <col min="12007" max="12007" width="6" customWidth="1"/>
    <col min="12008" max="12008" width="44.28515625" customWidth="1"/>
    <col min="12009" max="12009" width="10.7109375" customWidth="1"/>
    <col min="12010" max="12010" width="11.5703125" bestFit="1" customWidth="1"/>
    <col min="12011" max="12011" width="12.5703125" bestFit="1" customWidth="1"/>
    <col min="12012" max="12012" width="17.42578125" bestFit="1" customWidth="1"/>
    <col min="12013" max="12013" width="10.85546875" bestFit="1" customWidth="1"/>
    <col min="12014" max="12014" width="13.7109375" bestFit="1" customWidth="1"/>
    <col min="12015" max="12015" width="11" bestFit="1" customWidth="1"/>
    <col min="12016" max="12016" width="14.140625" bestFit="1" customWidth="1"/>
    <col min="12017" max="12017" width="17.42578125" bestFit="1" customWidth="1"/>
    <col min="12019" max="12019" width="10.42578125" bestFit="1" customWidth="1"/>
    <col min="12263" max="12263" width="6" customWidth="1"/>
    <col min="12264" max="12264" width="44.28515625" customWidth="1"/>
    <col min="12265" max="12265" width="10.7109375" customWidth="1"/>
    <col min="12266" max="12266" width="11.5703125" bestFit="1" customWidth="1"/>
    <col min="12267" max="12267" width="12.5703125" bestFit="1" customWidth="1"/>
    <col min="12268" max="12268" width="17.42578125" bestFit="1" customWidth="1"/>
    <col min="12269" max="12269" width="10.85546875" bestFit="1" customWidth="1"/>
    <col min="12270" max="12270" width="13.7109375" bestFit="1" customWidth="1"/>
    <col min="12271" max="12271" width="11" bestFit="1" customWidth="1"/>
    <col min="12272" max="12272" width="14.140625" bestFit="1" customWidth="1"/>
    <col min="12273" max="12273" width="17.42578125" bestFit="1" customWidth="1"/>
    <col min="12275" max="12275" width="10.42578125" bestFit="1" customWidth="1"/>
    <col min="12519" max="12519" width="6" customWidth="1"/>
    <col min="12520" max="12520" width="44.28515625" customWidth="1"/>
    <col min="12521" max="12521" width="10.7109375" customWidth="1"/>
    <col min="12522" max="12522" width="11.5703125" bestFit="1" customWidth="1"/>
    <col min="12523" max="12523" width="12.5703125" bestFit="1" customWidth="1"/>
    <col min="12524" max="12524" width="17.42578125" bestFit="1" customWidth="1"/>
    <col min="12525" max="12525" width="10.85546875" bestFit="1" customWidth="1"/>
    <col min="12526" max="12526" width="13.7109375" bestFit="1" customWidth="1"/>
    <col min="12527" max="12527" width="11" bestFit="1" customWidth="1"/>
    <col min="12528" max="12528" width="14.140625" bestFit="1" customWidth="1"/>
    <col min="12529" max="12529" width="17.42578125" bestFit="1" customWidth="1"/>
    <col min="12531" max="12531" width="10.42578125" bestFit="1" customWidth="1"/>
    <col min="12775" max="12775" width="6" customWidth="1"/>
    <col min="12776" max="12776" width="44.28515625" customWidth="1"/>
    <col min="12777" max="12777" width="10.7109375" customWidth="1"/>
    <col min="12778" max="12778" width="11.5703125" bestFit="1" customWidth="1"/>
    <col min="12779" max="12779" width="12.5703125" bestFit="1" customWidth="1"/>
    <col min="12780" max="12780" width="17.42578125" bestFit="1" customWidth="1"/>
    <col min="12781" max="12781" width="10.85546875" bestFit="1" customWidth="1"/>
    <col min="12782" max="12782" width="13.7109375" bestFit="1" customWidth="1"/>
    <col min="12783" max="12783" width="11" bestFit="1" customWidth="1"/>
    <col min="12784" max="12784" width="14.140625" bestFit="1" customWidth="1"/>
    <col min="12785" max="12785" width="17.42578125" bestFit="1" customWidth="1"/>
    <col min="12787" max="12787" width="10.42578125" bestFit="1" customWidth="1"/>
    <col min="13031" max="13031" width="6" customWidth="1"/>
    <col min="13032" max="13032" width="44.28515625" customWidth="1"/>
    <col min="13033" max="13033" width="10.7109375" customWidth="1"/>
    <col min="13034" max="13034" width="11.5703125" bestFit="1" customWidth="1"/>
    <col min="13035" max="13035" width="12.5703125" bestFit="1" customWidth="1"/>
    <col min="13036" max="13036" width="17.42578125" bestFit="1" customWidth="1"/>
    <col min="13037" max="13037" width="10.85546875" bestFit="1" customWidth="1"/>
    <col min="13038" max="13038" width="13.7109375" bestFit="1" customWidth="1"/>
    <col min="13039" max="13039" width="11" bestFit="1" customWidth="1"/>
    <col min="13040" max="13040" width="14.140625" bestFit="1" customWidth="1"/>
    <col min="13041" max="13041" width="17.42578125" bestFit="1" customWidth="1"/>
    <col min="13043" max="13043" width="10.42578125" bestFit="1" customWidth="1"/>
    <col min="13287" max="13287" width="6" customWidth="1"/>
    <col min="13288" max="13288" width="44.28515625" customWidth="1"/>
    <col min="13289" max="13289" width="10.7109375" customWidth="1"/>
    <col min="13290" max="13290" width="11.5703125" bestFit="1" customWidth="1"/>
    <col min="13291" max="13291" width="12.5703125" bestFit="1" customWidth="1"/>
    <col min="13292" max="13292" width="17.42578125" bestFit="1" customWidth="1"/>
    <col min="13293" max="13293" width="10.85546875" bestFit="1" customWidth="1"/>
    <col min="13294" max="13294" width="13.7109375" bestFit="1" customWidth="1"/>
    <col min="13295" max="13295" width="11" bestFit="1" customWidth="1"/>
    <col min="13296" max="13296" width="14.140625" bestFit="1" customWidth="1"/>
    <col min="13297" max="13297" width="17.42578125" bestFit="1" customWidth="1"/>
    <col min="13299" max="13299" width="10.42578125" bestFit="1" customWidth="1"/>
    <col min="13543" max="13543" width="6" customWidth="1"/>
    <col min="13544" max="13544" width="44.28515625" customWidth="1"/>
    <col min="13545" max="13545" width="10.7109375" customWidth="1"/>
    <col min="13546" max="13546" width="11.5703125" bestFit="1" customWidth="1"/>
    <col min="13547" max="13547" width="12.5703125" bestFit="1" customWidth="1"/>
    <col min="13548" max="13548" width="17.42578125" bestFit="1" customWidth="1"/>
    <col min="13549" max="13549" width="10.85546875" bestFit="1" customWidth="1"/>
    <col min="13550" max="13550" width="13.7109375" bestFit="1" customWidth="1"/>
    <col min="13551" max="13551" width="11" bestFit="1" customWidth="1"/>
    <col min="13552" max="13552" width="14.140625" bestFit="1" customWidth="1"/>
    <col min="13553" max="13553" width="17.42578125" bestFit="1" customWidth="1"/>
    <col min="13555" max="13555" width="10.42578125" bestFit="1" customWidth="1"/>
    <col min="13799" max="13799" width="6" customWidth="1"/>
    <col min="13800" max="13800" width="44.28515625" customWidth="1"/>
    <col min="13801" max="13801" width="10.7109375" customWidth="1"/>
    <col min="13802" max="13802" width="11.5703125" bestFit="1" customWidth="1"/>
    <col min="13803" max="13803" width="12.5703125" bestFit="1" customWidth="1"/>
    <col min="13804" max="13804" width="17.42578125" bestFit="1" customWidth="1"/>
    <col min="13805" max="13805" width="10.85546875" bestFit="1" customWidth="1"/>
    <col min="13806" max="13806" width="13.7109375" bestFit="1" customWidth="1"/>
    <col min="13807" max="13807" width="11" bestFit="1" customWidth="1"/>
    <col min="13808" max="13808" width="14.140625" bestFit="1" customWidth="1"/>
    <col min="13809" max="13809" width="17.42578125" bestFit="1" customWidth="1"/>
    <col min="13811" max="13811" width="10.42578125" bestFit="1" customWidth="1"/>
    <col min="14055" max="14055" width="6" customWidth="1"/>
    <col min="14056" max="14056" width="44.28515625" customWidth="1"/>
    <col min="14057" max="14057" width="10.7109375" customWidth="1"/>
    <col min="14058" max="14058" width="11.5703125" bestFit="1" customWidth="1"/>
    <col min="14059" max="14059" width="12.5703125" bestFit="1" customWidth="1"/>
    <col min="14060" max="14060" width="17.42578125" bestFit="1" customWidth="1"/>
    <col min="14061" max="14061" width="10.85546875" bestFit="1" customWidth="1"/>
    <col min="14062" max="14062" width="13.7109375" bestFit="1" customWidth="1"/>
    <col min="14063" max="14063" width="11" bestFit="1" customWidth="1"/>
    <col min="14064" max="14064" width="14.140625" bestFit="1" customWidth="1"/>
    <col min="14065" max="14065" width="17.42578125" bestFit="1" customWidth="1"/>
    <col min="14067" max="14067" width="10.42578125" bestFit="1" customWidth="1"/>
    <col min="14311" max="14311" width="6" customWidth="1"/>
    <col min="14312" max="14312" width="44.28515625" customWidth="1"/>
    <col min="14313" max="14313" width="10.7109375" customWidth="1"/>
    <col min="14314" max="14314" width="11.5703125" bestFit="1" customWidth="1"/>
    <col min="14315" max="14315" width="12.5703125" bestFit="1" customWidth="1"/>
    <col min="14316" max="14316" width="17.42578125" bestFit="1" customWidth="1"/>
    <col min="14317" max="14317" width="10.85546875" bestFit="1" customWidth="1"/>
    <col min="14318" max="14318" width="13.7109375" bestFit="1" customWidth="1"/>
    <col min="14319" max="14319" width="11" bestFit="1" customWidth="1"/>
    <col min="14320" max="14320" width="14.140625" bestFit="1" customWidth="1"/>
    <col min="14321" max="14321" width="17.42578125" bestFit="1" customWidth="1"/>
    <col min="14323" max="14323" width="10.42578125" bestFit="1" customWidth="1"/>
    <col min="14567" max="14567" width="6" customWidth="1"/>
    <col min="14568" max="14568" width="44.28515625" customWidth="1"/>
    <col min="14569" max="14569" width="10.7109375" customWidth="1"/>
    <col min="14570" max="14570" width="11.5703125" bestFit="1" customWidth="1"/>
    <col min="14571" max="14571" width="12.5703125" bestFit="1" customWidth="1"/>
    <col min="14572" max="14572" width="17.42578125" bestFit="1" customWidth="1"/>
    <col min="14573" max="14573" width="10.85546875" bestFit="1" customWidth="1"/>
    <col min="14574" max="14574" width="13.7109375" bestFit="1" customWidth="1"/>
    <col min="14575" max="14575" width="11" bestFit="1" customWidth="1"/>
    <col min="14576" max="14576" width="14.140625" bestFit="1" customWidth="1"/>
    <col min="14577" max="14577" width="17.42578125" bestFit="1" customWidth="1"/>
    <col min="14579" max="14579" width="10.42578125" bestFit="1" customWidth="1"/>
    <col min="14823" max="14823" width="6" customWidth="1"/>
    <col min="14824" max="14824" width="44.28515625" customWidth="1"/>
    <col min="14825" max="14825" width="10.7109375" customWidth="1"/>
    <col min="14826" max="14826" width="11.5703125" bestFit="1" customWidth="1"/>
    <col min="14827" max="14827" width="12.5703125" bestFit="1" customWidth="1"/>
    <col min="14828" max="14828" width="17.42578125" bestFit="1" customWidth="1"/>
    <col min="14829" max="14829" width="10.85546875" bestFit="1" customWidth="1"/>
    <col min="14830" max="14830" width="13.7109375" bestFit="1" customWidth="1"/>
    <col min="14831" max="14831" width="11" bestFit="1" customWidth="1"/>
    <col min="14832" max="14832" width="14.140625" bestFit="1" customWidth="1"/>
    <col min="14833" max="14833" width="17.42578125" bestFit="1" customWidth="1"/>
    <col min="14835" max="14835" width="10.42578125" bestFit="1" customWidth="1"/>
    <col min="15079" max="15079" width="6" customWidth="1"/>
    <col min="15080" max="15080" width="44.28515625" customWidth="1"/>
    <col min="15081" max="15081" width="10.7109375" customWidth="1"/>
    <col min="15082" max="15082" width="11.5703125" bestFit="1" customWidth="1"/>
    <col min="15083" max="15083" width="12.5703125" bestFit="1" customWidth="1"/>
    <col min="15084" max="15084" width="17.42578125" bestFit="1" customWidth="1"/>
    <col min="15085" max="15085" width="10.85546875" bestFit="1" customWidth="1"/>
    <col min="15086" max="15086" width="13.7109375" bestFit="1" customWidth="1"/>
    <col min="15087" max="15087" width="11" bestFit="1" customWidth="1"/>
    <col min="15088" max="15088" width="14.140625" bestFit="1" customWidth="1"/>
    <col min="15089" max="15089" width="17.42578125" bestFit="1" customWidth="1"/>
    <col min="15091" max="15091" width="10.42578125" bestFit="1" customWidth="1"/>
    <col min="15335" max="15335" width="6" customWidth="1"/>
    <col min="15336" max="15336" width="44.28515625" customWidth="1"/>
    <col min="15337" max="15337" width="10.7109375" customWidth="1"/>
    <col min="15338" max="15338" width="11.5703125" bestFit="1" customWidth="1"/>
    <col min="15339" max="15339" width="12.5703125" bestFit="1" customWidth="1"/>
    <col min="15340" max="15340" width="17.42578125" bestFit="1" customWidth="1"/>
    <col min="15341" max="15341" width="10.85546875" bestFit="1" customWidth="1"/>
    <col min="15342" max="15342" width="13.7109375" bestFit="1" customWidth="1"/>
    <col min="15343" max="15343" width="11" bestFit="1" customWidth="1"/>
    <col min="15344" max="15344" width="14.140625" bestFit="1" customWidth="1"/>
    <col min="15345" max="15345" width="17.42578125" bestFit="1" customWidth="1"/>
    <col min="15347" max="15347" width="10.42578125" bestFit="1" customWidth="1"/>
    <col min="15591" max="15591" width="6" customWidth="1"/>
    <col min="15592" max="15592" width="44.28515625" customWidth="1"/>
    <col min="15593" max="15593" width="10.7109375" customWidth="1"/>
    <col min="15594" max="15594" width="11.5703125" bestFit="1" customWidth="1"/>
    <col min="15595" max="15595" width="12.5703125" bestFit="1" customWidth="1"/>
    <col min="15596" max="15596" width="17.42578125" bestFit="1" customWidth="1"/>
    <col min="15597" max="15597" width="10.85546875" bestFit="1" customWidth="1"/>
    <col min="15598" max="15598" width="13.7109375" bestFit="1" customWidth="1"/>
    <col min="15599" max="15599" width="11" bestFit="1" customWidth="1"/>
    <col min="15600" max="15600" width="14.140625" bestFit="1" customWidth="1"/>
    <col min="15601" max="15601" width="17.42578125" bestFit="1" customWidth="1"/>
    <col min="15603" max="15603" width="10.42578125" bestFit="1" customWidth="1"/>
    <col min="15847" max="15847" width="6" customWidth="1"/>
    <col min="15848" max="15848" width="44.28515625" customWidth="1"/>
    <col min="15849" max="15849" width="10.7109375" customWidth="1"/>
    <col min="15850" max="15850" width="11.5703125" bestFit="1" customWidth="1"/>
    <col min="15851" max="15851" width="12.5703125" bestFit="1" customWidth="1"/>
    <col min="15852" max="15852" width="17.42578125" bestFit="1" customWidth="1"/>
    <col min="15853" max="15853" width="10.85546875" bestFit="1" customWidth="1"/>
    <col min="15854" max="15854" width="13.7109375" bestFit="1" customWidth="1"/>
    <col min="15855" max="15855" width="11" bestFit="1" customWidth="1"/>
    <col min="15856" max="15856" width="14.140625" bestFit="1" customWidth="1"/>
    <col min="15857" max="15857" width="17.42578125" bestFit="1" customWidth="1"/>
    <col min="15859" max="15859" width="10.42578125" bestFit="1" customWidth="1"/>
    <col min="16103" max="16103" width="6" customWidth="1"/>
    <col min="16104" max="16104" width="44.28515625" customWidth="1"/>
    <col min="16105" max="16105" width="10.7109375" customWidth="1"/>
    <col min="16106" max="16106" width="11.5703125" bestFit="1" customWidth="1"/>
    <col min="16107" max="16107" width="12.5703125" bestFit="1" customWidth="1"/>
    <col min="16108" max="16108" width="17.42578125" bestFit="1" customWidth="1"/>
    <col min="16109" max="16109" width="10.85546875" bestFit="1" customWidth="1"/>
    <col min="16110" max="16110" width="13.7109375" bestFit="1" customWidth="1"/>
    <col min="16111" max="16111" width="11" bestFit="1" customWidth="1"/>
    <col min="16112" max="16112" width="14.140625" bestFit="1" customWidth="1"/>
    <col min="16113" max="16113" width="17.42578125" bestFit="1" customWidth="1"/>
    <col min="16115" max="16115" width="10.42578125" bestFit="1" customWidth="1"/>
  </cols>
  <sheetData>
    <row r="1" spans="2:59" s="2" customFormat="1" ht="10.5" customHeight="1">
      <c r="B1" s="155"/>
      <c r="C1" s="156"/>
      <c r="D1" s="157"/>
      <c r="E1" s="157"/>
      <c r="F1" s="158"/>
      <c r="G1" s="159"/>
      <c r="H1" s="159"/>
      <c r="I1" s="159"/>
      <c r="J1" s="159"/>
      <c r="K1" s="160"/>
      <c r="L1" s="16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</row>
    <row r="2" spans="2:59" s="3" customFormat="1" ht="14.1" customHeight="1">
      <c r="B2" s="161" t="s">
        <v>0</v>
      </c>
      <c r="C2" s="162"/>
      <c r="D2" s="163" t="s">
        <v>1</v>
      </c>
      <c r="E2" s="164"/>
      <c r="F2" s="165" t="s">
        <v>2</v>
      </c>
      <c r="G2" s="164"/>
      <c r="H2" s="165" t="s">
        <v>3</v>
      </c>
      <c r="I2" s="164"/>
      <c r="J2" s="166" t="s">
        <v>4</v>
      </c>
      <c r="K2" s="167"/>
      <c r="L2" s="127" t="s">
        <v>5</v>
      </c>
    </row>
    <row r="3" spans="2:59" s="3" customFormat="1" ht="16.5">
      <c r="B3" s="128"/>
      <c r="C3" s="168" t="s">
        <v>6</v>
      </c>
      <c r="D3" s="130"/>
      <c r="E3" s="132"/>
      <c r="F3" s="133"/>
      <c r="G3" s="132"/>
      <c r="H3" s="133"/>
      <c r="I3" s="132"/>
      <c r="J3" s="134"/>
      <c r="K3" s="135"/>
      <c r="L3" s="125"/>
    </row>
    <row r="4" spans="2:59" s="3" customFormat="1" ht="14.1" customHeight="1">
      <c r="B4" s="128"/>
      <c r="C4" s="169"/>
      <c r="D4" s="130"/>
      <c r="E4" s="127" t="s">
        <v>7</v>
      </c>
      <c r="F4" s="4" t="s">
        <v>8</v>
      </c>
      <c r="G4" s="127" t="s">
        <v>7</v>
      </c>
      <c r="H4" s="4" t="s">
        <v>8</v>
      </c>
      <c r="I4" s="127" t="s">
        <v>7</v>
      </c>
      <c r="J4" s="4" t="s">
        <v>8</v>
      </c>
      <c r="K4" s="127" t="s">
        <v>7</v>
      </c>
      <c r="L4" s="125"/>
    </row>
    <row r="5" spans="2:59" s="3" customFormat="1" ht="14.1" customHeight="1">
      <c r="B5" s="129"/>
      <c r="C5" s="5"/>
      <c r="D5" s="131"/>
      <c r="E5" s="126"/>
      <c r="F5" s="6" t="s">
        <v>9</v>
      </c>
      <c r="G5" s="126"/>
      <c r="H5" s="6" t="s">
        <v>9</v>
      </c>
      <c r="I5" s="126"/>
      <c r="J5" s="6" t="s">
        <v>9</v>
      </c>
      <c r="K5" s="126"/>
      <c r="L5" s="126"/>
    </row>
    <row r="6" spans="2:59" s="10" customFormat="1">
      <c r="B6" s="31">
        <v>1</v>
      </c>
      <c r="C6" s="7">
        <v>2</v>
      </c>
      <c r="D6" s="8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</row>
    <row r="7" spans="2:59" s="10" customFormat="1">
      <c r="B7" s="31"/>
      <c r="C7" s="7" t="s">
        <v>132</v>
      </c>
      <c r="D7" s="8"/>
      <c r="E7" s="7"/>
      <c r="F7" s="7"/>
      <c r="G7" s="7"/>
      <c r="H7" s="7"/>
      <c r="I7" s="7"/>
      <c r="J7" s="7"/>
      <c r="K7" s="7"/>
      <c r="L7" s="7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</row>
    <row r="8" spans="2:59" s="18" customFormat="1" ht="12.75">
      <c r="B8" s="32"/>
      <c r="C8" s="27" t="s">
        <v>11</v>
      </c>
      <c r="D8" s="28"/>
      <c r="E8" s="29"/>
      <c r="F8" s="29"/>
      <c r="G8" s="29"/>
      <c r="H8" s="29"/>
      <c r="I8" s="29"/>
      <c r="J8" s="29"/>
      <c r="K8" s="29"/>
      <c r="L8" s="29"/>
    </row>
    <row r="9" spans="2:59" s="14" customFormat="1" ht="13.5">
      <c r="B9" s="103">
        <v>1</v>
      </c>
      <c r="C9" s="104" t="s">
        <v>123</v>
      </c>
      <c r="D9" s="102" t="s">
        <v>14</v>
      </c>
      <c r="E9" s="75">
        <v>8200</v>
      </c>
      <c r="F9" s="143">
        <v>0</v>
      </c>
      <c r="G9" s="143">
        <f t="shared" ref="G9:G19" si="0">F9*E9</f>
        <v>0</v>
      </c>
      <c r="H9" s="143">
        <v>0</v>
      </c>
      <c r="I9" s="143">
        <f>H9*E9</f>
        <v>0</v>
      </c>
      <c r="J9" s="143"/>
      <c r="K9" s="143">
        <f t="shared" ref="K9:K19" si="1">J9*G9</f>
        <v>0</v>
      </c>
      <c r="L9" s="143">
        <f>K9+I9+G9</f>
        <v>0</v>
      </c>
      <c r="M9" s="46"/>
      <c r="N9" s="74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</row>
    <row r="10" spans="2:59" s="16" customFormat="1" ht="13.5">
      <c r="B10" s="103">
        <v>2</v>
      </c>
      <c r="C10" s="104" t="s">
        <v>124</v>
      </c>
      <c r="D10" s="102" t="s">
        <v>28</v>
      </c>
      <c r="E10" s="75">
        <v>1</v>
      </c>
      <c r="F10" s="143">
        <v>0</v>
      </c>
      <c r="G10" s="143">
        <f t="shared" si="0"/>
        <v>0</v>
      </c>
      <c r="H10" s="143">
        <v>0</v>
      </c>
      <c r="I10" s="143">
        <f t="shared" ref="I10:I19" si="2">H10*E10</f>
        <v>0</v>
      </c>
      <c r="J10" s="143"/>
      <c r="K10" s="143">
        <f t="shared" si="1"/>
        <v>0</v>
      </c>
      <c r="L10" s="143">
        <f t="shared" ref="L10:L19" si="3">K10+I10+G10</f>
        <v>0</v>
      </c>
      <c r="M10" s="46"/>
      <c r="N10" s="74"/>
      <c r="O10" s="15"/>
      <c r="P10" s="13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</row>
    <row r="11" spans="2:59" s="19" customFormat="1" ht="13.5">
      <c r="B11" s="103">
        <v>3</v>
      </c>
      <c r="C11" s="104" t="s">
        <v>125</v>
      </c>
      <c r="D11" s="102" t="s">
        <v>28</v>
      </c>
      <c r="E11" s="75">
        <v>1</v>
      </c>
      <c r="F11" s="143">
        <v>0</v>
      </c>
      <c r="G11" s="143">
        <f t="shared" si="0"/>
        <v>0</v>
      </c>
      <c r="H11" s="143">
        <v>0</v>
      </c>
      <c r="I11" s="143">
        <f t="shared" si="2"/>
        <v>0</v>
      </c>
      <c r="J11" s="143"/>
      <c r="K11" s="143">
        <f t="shared" si="1"/>
        <v>0</v>
      </c>
      <c r="L11" s="143">
        <f t="shared" si="3"/>
        <v>0</v>
      </c>
      <c r="M11" s="46"/>
      <c r="N11" s="74"/>
      <c r="P11" s="13"/>
    </row>
    <row r="12" spans="2:59" s="15" customFormat="1" ht="13.5">
      <c r="B12" s="103">
        <v>4</v>
      </c>
      <c r="C12" s="104" t="s">
        <v>120</v>
      </c>
      <c r="D12" s="102" t="s">
        <v>29</v>
      </c>
      <c r="E12" s="75">
        <v>142</v>
      </c>
      <c r="F12" s="143">
        <v>0</v>
      </c>
      <c r="G12" s="143">
        <f>F12*E12</f>
        <v>0</v>
      </c>
      <c r="H12" s="143">
        <v>0</v>
      </c>
      <c r="I12" s="143">
        <f t="shared" si="2"/>
        <v>0</v>
      </c>
      <c r="J12" s="143"/>
      <c r="K12" s="143">
        <f t="shared" si="1"/>
        <v>0</v>
      </c>
      <c r="L12" s="143">
        <f t="shared" si="3"/>
        <v>0</v>
      </c>
      <c r="M12" s="46"/>
      <c r="N12" s="74"/>
      <c r="P12" s="13"/>
    </row>
    <row r="13" spans="2:59" s="14" customFormat="1" ht="13.5">
      <c r="B13" s="103">
        <v>5</v>
      </c>
      <c r="C13" s="104" t="s">
        <v>126</v>
      </c>
      <c r="D13" s="102" t="s">
        <v>29</v>
      </c>
      <c r="E13" s="75">
        <v>18</v>
      </c>
      <c r="F13" s="143">
        <v>0</v>
      </c>
      <c r="G13" s="143">
        <f t="shared" si="0"/>
        <v>0</v>
      </c>
      <c r="H13" s="143">
        <v>0</v>
      </c>
      <c r="I13" s="143">
        <f t="shared" si="2"/>
        <v>0</v>
      </c>
      <c r="J13" s="143"/>
      <c r="K13" s="143">
        <f t="shared" si="1"/>
        <v>0</v>
      </c>
      <c r="L13" s="143">
        <f t="shared" si="3"/>
        <v>0</v>
      </c>
      <c r="M13" s="46"/>
      <c r="N13" s="74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</row>
    <row r="14" spans="2:59" s="16" customFormat="1" ht="13.5">
      <c r="B14" s="103">
        <v>6</v>
      </c>
      <c r="C14" s="104" t="s">
        <v>127</v>
      </c>
      <c r="D14" s="102" t="s">
        <v>29</v>
      </c>
      <c r="E14" s="75">
        <v>160</v>
      </c>
      <c r="F14" s="143">
        <v>0</v>
      </c>
      <c r="G14" s="143">
        <f t="shared" si="0"/>
        <v>0</v>
      </c>
      <c r="H14" s="143">
        <v>0</v>
      </c>
      <c r="I14" s="143">
        <f t="shared" si="2"/>
        <v>0</v>
      </c>
      <c r="J14" s="143"/>
      <c r="K14" s="143">
        <f t="shared" si="1"/>
        <v>0</v>
      </c>
      <c r="L14" s="143">
        <f t="shared" si="3"/>
        <v>0</v>
      </c>
      <c r="M14" s="46"/>
      <c r="N14" s="74"/>
      <c r="O14" s="15"/>
      <c r="P14" s="13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</row>
    <row r="15" spans="2:59" s="19" customFormat="1" ht="13.5">
      <c r="B15" s="103">
        <v>7</v>
      </c>
      <c r="C15" s="104" t="s">
        <v>128</v>
      </c>
      <c r="D15" s="102" t="s">
        <v>29</v>
      </c>
      <c r="E15" s="75">
        <v>48</v>
      </c>
      <c r="F15" s="143">
        <v>0</v>
      </c>
      <c r="G15" s="143">
        <f t="shared" si="0"/>
        <v>0</v>
      </c>
      <c r="H15" s="143">
        <v>0</v>
      </c>
      <c r="I15" s="143">
        <f t="shared" si="2"/>
        <v>0</v>
      </c>
      <c r="J15" s="143"/>
      <c r="K15" s="143">
        <f t="shared" si="1"/>
        <v>0</v>
      </c>
      <c r="L15" s="143">
        <f t="shared" si="3"/>
        <v>0</v>
      </c>
      <c r="M15" s="46"/>
      <c r="N15" s="74"/>
      <c r="P15" s="13"/>
    </row>
    <row r="16" spans="2:59" s="15" customFormat="1" ht="13.5">
      <c r="B16" s="103">
        <v>8</v>
      </c>
      <c r="C16" s="104" t="s">
        <v>129</v>
      </c>
      <c r="D16" s="102" t="s">
        <v>29</v>
      </c>
      <c r="E16" s="75">
        <v>42</v>
      </c>
      <c r="F16" s="143">
        <v>0</v>
      </c>
      <c r="G16" s="143">
        <f t="shared" si="0"/>
        <v>0</v>
      </c>
      <c r="H16" s="143">
        <v>0</v>
      </c>
      <c r="I16" s="143">
        <f t="shared" si="2"/>
        <v>0</v>
      </c>
      <c r="J16" s="143"/>
      <c r="K16" s="143">
        <f t="shared" si="1"/>
        <v>0</v>
      </c>
      <c r="L16" s="143">
        <f t="shared" si="3"/>
        <v>0</v>
      </c>
      <c r="M16" s="46"/>
      <c r="N16" s="74"/>
      <c r="P16" s="13"/>
    </row>
    <row r="17" spans="2:59" s="14" customFormat="1" ht="13.5">
      <c r="B17" s="103">
        <v>9</v>
      </c>
      <c r="C17" s="104" t="s">
        <v>130</v>
      </c>
      <c r="D17" s="102" t="s">
        <v>29</v>
      </c>
      <c r="E17" s="75">
        <v>20</v>
      </c>
      <c r="F17" s="143">
        <v>0</v>
      </c>
      <c r="G17" s="143">
        <f t="shared" si="0"/>
        <v>0</v>
      </c>
      <c r="H17" s="143">
        <v>0</v>
      </c>
      <c r="I17" s="143">
        <f t="shared" si="2"/>
        <v>0</v>
      </c>
      <c r="J17" s="143"/>
      <c r="K17" s="143">
        <f t="shared" si="1"/>
        <v>0</v>
      </c>
      <c r="L17" s="143">
        <f t="shared" si="3"/>
        <v>0</v>
      </c>
      <c r="M17" s="46"/>
      <c r="N17" s="74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</row>
    <row r="18" spans="2:59" s="16" customFormat="1" ht="13.5">
      <c r="B18" s="103">
        <v>10</v>
      </c>
      <c r="C18" s="105" t="s">
        <v>131</v>
      </c>
      <c r="D18" s="102" t="s">
        <v>29</v>
      </c>
      <c r="E18" s="75">
        <v>43</v>
      </c>
      <c r="F18" s="143">
        <v>0</v>
      </c>
      <c r="G18" s="143">
        <f t="shared" si="0"/>
        <v>0</v>
      </c>
      <c r="H18" s="143">
        <v>0</v>
      </c>
      <c r="I18" s="143">
        <f t="shared" si="2"/>
        <v>0</v>
      </c>
      <c r="J18" s="143"/>
      <c r="K18" s="143">
        <f t="shared" si="1"/>
        <v>0</v>
      </c>
      <c r="L18" s="143">
        <f t="shared" si="3"/>
        <v>0</v>
      </c>
      <c r="M18" s="46"/>
      <c r="N18" s="74"/>
      <c r="O18" s="15"/>
      <c r="P18" s="13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</row>
    <row r="19" spans="2:59" s="15" customFormat="1" ht="13.5">
      <c r="B19" s="103">
        <v>11</v>
      </c>
      <c r="C19" s="104" t="s">
        <v>166</v>
      </c>
      <c r="D19" s="102" t="s">
        <v>28</v>
      </c>
      <c r="E19" s="75">
        <v>7</v>
      </c>
      <c r="F19" s="143">
        <v>0</v>
      </c>
      <c r="G19" s="143">
        <f t="shared" si="0"/>
        <v>0</v>
      </c>
      <c r="H19" s="143">
        <v>0</v>
      </c>
      <c r="I19" s="143">
        <f t="shared" si="2"/>
        <v>0</v>
      </c>
      <c r="J19" s="143"/>
      <c r="K19" s="143">
        <f t="shared" si="1"/>
        <v>0</v>
      </c>
      <c r="L19" s="143">
        <f t="shared" si="3"/>
        <v>0</v>
      </c>
      <c r="M19" s="46"/>
      <c r="N19" s="74"/>
      <c r="P19" s="13"/>
    </row>
    <row r="20" spans="2:59" s="10" customFormat="1">
      <c r="B20" s="31"/>
      <c r="C20" s="7" t="s">
        <v>159</v>
      </c>
      <c r="D20" s="8"/>
      <c r="E20" s="7"/>
      <c r="F20" s="151">
        <v>0</v>
      </c>
      <c r="G20" s="151"/>
      <c r="H20" s="151">
        <v>0</v>
      </c>
      <c r="I20" s="151"/>
      <c r="J20" s="151"/>
      <c r="K20" s="151"/>
      <c r="L20" s="151"/>
      <c r="M20" s="46"/>
      <c r="N20" s="74"/>
      <c r="O20" s="9"/>
      <c r="P20" s="13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</row>
    <row r="21" spans="2:59" s="47" customFormat="1" ht="16.149999999999999" customHeight="1">
      <c r="B21" s="139" t="s">
        <v>134</v>
      </c>
      <c r="C21" s="140"/>
      <c r="D21" s="140"/>
      <c r="E21" s="141"/>
      <c r="F21" s="147">
        <v>0</v>
      </c>
      <c r="G21" s="143">
        <f t="shared" ref="G21:G73" si="4">F21*E21</f>
        <v>0</v>
      </c>
      <c r="H21" s="143">
        <v>0</v>
      </c>
      <c r="I21" s="143">
        <f t="shared" ref="I21:I73" si="5">H21*E21</f>
        <v>0</v>
      </c>
      <c r="J21" s="143"/>
      <c r="K21" s="143">
        <f t="shared" ref="K21:K73" si="6">J21*G21</f>
        <v>0</v>
      </c>
      <c r="L21" s="143">
        <f t="shared" ref="L21:L73" si="7">K21+I21+G21</f>
        <v>0</v>
      </c>
      <c r="M21" s="46"/>
      <c r="N21" s="74"/>
      <c r="P21" s="13"/>
    </row>
    <row r="22" spans="2:59" s="47" customFormat="1" ht="16.149999999999999" customHeight="1">
      <c r="B22" s="103">
        <v>1</v>
      </c>
      <c r="C22" s="104" t="s">
        <v>123</v>
      </c>
      <c r="D22" s="102" t="s">
        <v>14</v>
      </c>
      <c r="E22" s="75">
        <v>6500</v>
      </c>
      <c r="F22" s="147">
        <v>0</v>
      </c>
      <c r="G22" s="143">
        <f t="shared" si="4"/>
        <v>0</v>
      </c>
      <c r="H22" s="143">
        <v>0</v>
      </c>
      <c r="I22" s="143">
        <f t="shared" si="5"/>
        <v>0</v>
      </c>
      <c r="J22" s="143"/>
      <c r="K22" s="143">
        <f t="shared" si="6"/>
        <v>0</v>
      </c>
      <c r="L22" s="143">
        <f t="shared" si="7"/>
        <v>0</v>
      </c>
      <c r="M22" s="46"/>
      <c r="N22" s="74"/>
      <c r="P22" s="13"/>
    </row>
    <row r="23" spans="2:59" s="47" customFormat="1" ht="16.149999999999999" customHeight="1">
      <c r="B23" s="103">
        <v>2</v>
      </c>
      <c r="C23" s="104" t="s">
        <v>168</v>
      </c>
      <c r="D23" s="102" t="s">
        <v>28</v>
      </c>
      <c r="E23" s="75">
        <v>1</v>
      </c>
      <c r="F23" s="147">
        <v>0</v>
      </c>
      <c r="G23" s="143">
        <f t="shared" si="4"/>
        <v>0</v>
      </c>
      <c r="H23" s="143">
        <v>0</v>
      </c>
      <c r="I23" s="147">
        <f t="shared" si="5"/>
        <v>0</v>
      </c>
      <c r="J23" s="147"/>
      <c r="K23" s="147">
        <f t="shared" si="6"/>
        <v>0</v>
      </c>
      <c r="L23" s="147">
        <f t="shared" si="7"/>
        <v>0</v>
      </c>
      <c r="M23" s="46"/>
      <c r="N23" s="74"/>
      <c r="P23" s="13"/>
    </row>
    <row r="24" spans="2:59" s="47" customFormat="1" ht="16.149999999999999" customHeight="1">
      <c r="B24" s="103">
        <v>3</v>
      </c>
      <c r="C24" s="104" t="s">
        <v>120</v>
      </c>
      <c r="D24" s="102" t="s">
        <v>29</v>
      </c>
      <c r="E24" s="75">
        <v>62</v>
      </c>
      <c r="F24" s="147">
        <v>0</v>
      </c>
      <c r="G24" s="143">
        <f t="shared" si="4"/>
        <v>0</v>
      </c>
      <c r="H24" s="143">
        <v>0</v>
      </c>
      <c r="I24" s="143">
        <f t="shared" si="5"/>
        <v>0</v>
      </c>
      <c r="J24" s="143"/>
      <c r="K24" s="143">
        <f t="shared" si="6"/>
        <v>0</v>
      </c>
      <c r="L24" s="143">
        <f t="shared" si="7"/>
        <v>0</v>
      </c>
      <c r="M24" s="46"/>
      <c r="N24" s="74"/>
      <c r="P24" s="13"/>
    </row>
    <row r="25" spans="2:59" s="47" customFormat="1" ht="16.149999999999999" customHeight="1">
      <c r="B25" s="103">
        <v>4</v>
      </c>
      <c r="C25" s="104" t="s">
        <v>127</v>
      </c>
      <c r="D25" s="102" t="s">
        <v>29</v>
      </c>
      <c r="E25" s="75">
        <v>94</v>
      </c>
      <c r="F25" s="147">
        <v>0</v>
      </c>
      <c r="G25" s="143">
        <f t="shared" si="4"/>
        <v>0</v>
      </c>
      <c r="H25" s="143">
        <v>0</v>
      </c>
      <c r="I25" s="143">
        <f t="shared" si="5"/>
        <v>0</v>
      </c>
      <c r="J25" s="143"/>
      <c r="K25" s="143">
        <f t="shared" si="6"/>
        <v>0</v>
      </c>
      <c r="L25" s="143">
        <f t="shared" si="7"/>
        <v>0</v>
      </c>
      <c r="M25" s="46"/>
      <c r="N25" s="74"/>
      <c r="P25" s="13"/>
    </row>
    <row r="26" spans="2:59" s="47" customFormat="1" ht="16.149999999999999" customHeight="1">
      <c r="B26" s="103">
        <v>5</v>
      </c>
      <c r="C26" s="104" t="s">
        <v>128</v>
      </c>
      <c r="D26" s="102" t="s">
        <v>29</v>
      </c>
      <c r="E26" s="75">
        <v>25</v>
      </c>
      <c r="F26" s="147">
        <v>0</v>
      </c>
      <c r="G26" s="143">
        <f t="shared" si="4"/>
        <v>0</v>
      </c>
      <c r="H26" s="143">
        <v>0</v>
      </c>
      <c r="I26" s="143">
        <f t="shared" si="5"/>
        <v>0</v>
      </c>
      <c r="J26" s="143"/>
      <c r="K26" s="143">
        <f t="shared" si="6"/>
        <v>0</v>
      </c>
      <c r="L26" s="143">
        <f t="shared" si="7"/>
        <v>0</v>
      </c>
      <c r="M26" s="46"/>
      <c r="N26" s="74"/>
      <c r="P26" s="13"/>
    </row>
    <row r="27" spans="2:59" s="47" customFormat="1" ht="16.149999999999999" customHeight="1">
      <c r="B27" s="103">
        <v>6</v>
      </c>
      <c r="C27" s="104" t="s">
        <v>129</v>
      </c>
      <c r="D27" s="102" t="s">
        <v>29</v>
      </c>
      <c r="E27" s="75">
        <v>18</v>
      </c>
      <c r="F27" s="147">
        <v>0</v>
      </c>
      <c r="G27" s="143">
        <f t="shared" si="4"/>
        <v>0</v>
      </c>
      <c r="H27" s="143">
        <v>0</v>
      </c>
      <c r="I27" s="143">
        <f t="shared" si="5"/>
        <v>0</v>
      </c>
      <c r="J27" s="143"/>
      <c r="K27" s="143">
        <f t="shared" si="6"/>
        <v>0</v>
      </c>
      <c r="L27" s="143">
        <f t="shared" si="7"/>
        <v>0</v>
      </c>
      <c r="M27" s="46"/>
      <c r="N27" s="74"/>
      <c r="P27" s="13"/>
    </row>
    <row r="28" spans="2:59" s="47" customFormat="1" ht="16.149999999999999" customHeight="1">
      <c r="B28" s="103">
        <v>7</v>
      </c>
      <c r="C28" s="104" t="s">
        <v>130</v>
      </c>
      <c r="D28" s="102" t="s">
        <v>29</v>
      </c>
      <c r="E28" s="75">
        <v>2</v>
      </c>
      <c r="F28" s="147">
        <v>0</v>
      </c>
      <c r="G28" s="143">
        <f t="shared" si="4"/>
        <v>0</v>
      </c>
      <c r="H28" s="143">
        <v>0</v>
      </c>
      <c r="I28" s="143">
        <f t="shared" si="5"/>
        <v>0</v>
      </c>
      <c r="J28" s="143"/>
      <c r="K28" s="143">
        <f t="shared" si="6"/>
        <v>0</v>
      </c>
      <c r="L28" s="143">
        <f t="shared" si="7"/>
        <v>0</v>
      </c>
      <c r="M28" s="46"/>
      <c r="N28" s="74"/>
      <c r="P28" s="13"/>
    </row>
    <row r="29" spans="2:59" s="47" customFormat="1" ht="16.149999999999999" customHeight="1">
      <c r="B29" s="103">
        <v>8</v>
      </c>
      <c r="C29" s="104" t="s">
        <v>166</v>
      </c>
      <c r="D29" s="102" t="s">
        <v>28</v>
      </c>
      <c r="E29" s="75">
        <v>1</v>
      </c>
      <c r="F29" s="147">
        <v>0</v>
      </c>
      <c r="G29" s="143">
        <f t="shared" si="4"/>
        <v>0</v>
      </c>
      <c r="H29" s="143">
        <v>0</v>
      </c>
      <c r="I29" s="143">
        <f t="shared" si="5"/>
        <v>0</v>
      </c>
      <c r="J29" s="143"/>
      <c r="K29" s="143">
        <f t="shared" si="6"/>
        <v>0</v>
      </c>
      <c r="L29" s="143">
        <f t="shared" si="7"/>
        <v>0</v>
      </c>
      <c r="M29" s="46"/>
      <c r="N29" s="74"/>
      <c r="P29" s="13"/>
    </row>
    <row r="30" spans="2:59" s="47" customFormat="1" ht="16.149999999999999" customHeight="1">
      <c r="B30" s="136" t="s">
        <v>135</v>
      </c>
      <c r="C30" s="137"/>
      <c r="D30" s="137"/>
      <c r="E30" s="138"/>
      <c r="F30" s="147">
        <v>0</v>
      </c>
      <c r="G30" s="143">
        <f t="shared" si="4"/>
        <v>0</v>
      </c>
      <c r="H30" s="143">
        <v>0</v>
      </c>
      <c r="I30" s="143">
        <f t="shared" si="5"/>
        <v>0</v>
      </c>
      <c r="J30" s="143"/>
      <c r="K30" s="143">
        <f t="shared" si="6"/>
        <v>0</v>
      </c>
      <c r="L30" s="143">
        <f t="shared" si="7"/>
        <v>0</v>
      </c>
      <c r="M30" s="46"/>
      <c r="N30" s="74"/>
      <c r="P30" s="13"/>
    </row>
    <row r="31" spans="2:59" s="49" customFormat="1" ht="16.149999999999999" customHeight="1">
      <c r="B31" s="103">
        <v>9</v>
      </c>
      <c r="C31" s="106" t="s">
        <v>136</v>
      </c>
      <c r="D31" s="102" t="s">
        <v>14</v>
      </c>
      <c r="E31" s="75">
        <v>6000</v>
      </c>
      <c r="F31" s="147">
        <v>0</v>
      </c>
      <c r="G31" s="143">
        <f t="shared" si="4"/>
        <v>0</v>
      </c>
      <c r="H31" s="143">
        <v>0</v>
      </c>
      <c r="I31" s="143">
        <f t="shared" si="5"/>
        <v>0</v>
      </c>
      <c r="J31" s="143"/>
      <c r="K31" s="143">
        <f t="shared" si="6"/>
        <v>0</v>
      </c>
      <c r="L31" s="143">
        <f t="shared" si="7"/>
        <v>0</v>
      </c>
      <c r="M31" s="46"/>
      <c r="N31" s="74"/>
      <c r="P31" s="13"/>
    </row>
    <row r="32" spans="2:59" s="49" customFormat="1" ht="16.149999999999999" customHeight="1">
      <c r="B32" s="136" t="s">
        <v>121</v>
      </c>
      <c r="C32" s="137"/>
      <c r="D32" s="137"/>
      <c r="E32" s="138"/>
      <c r="F32" s="147">
        <v>0</v>
      </c>
      <c r="G32" s="143">
        <f t="shared" si="4"/>
        <v>0</v>
      </c>
      <c r="H32" s="143">
        <v>0</v>
      </c>
      <c r="I32" s="143">
        <f t="shared" si="5"/>
        <v>0</v>
      </c>
      <c r="J32" s="143"/>
      <c r="K32" s="143">
        <f t="shared" si="6"/>
        <v>0</v>
      </c>
      <c r="L32" s="143">
        <f t="shared" si="7"/>
        <v>0</v>
      </c>
      <c r="M32" s="46"/>
      <c r="N32" s="74"/>
      <c r="P32" s="13"/>
    </row>
    <row r="33" spans="2:16" s="49" customFormat="1" ht="16.149999999999999" customHeight="1">
      <c r="B33" s="103">
        <v>10</v>
      </c>
      <c r="C33" s="107" t="s">
        <v>161</v>
      </c>
      <c r="D33" s="108" t="s">
        <v>14</v>
      </c>
      <c r="E33" s="75">
        <v>3000</v>
      </c>
      <c r="F33" s="147">
        <v>0</v>
      </c>
      <c r="G33" s="143">
        <f t="shared" si="4"/>
        <v>0</v>
      </c>
      <c r="H33" s="143">
        <v>0</v>
      </c>
      <c r="I33" s="143">
        <f t="shared" si="5"/>
        <v>0</v>
      </c>
      <c r="J33" s="143"/>
      <c r="K33" s="143">
        <f t="shared" si="6"/>
        <v>0</v>
      </c>
      <c r="L33" s="143">
        <f t="shared" si="7"/>
        <v>0</v>
      </c>
      <c r="M33" s="46"/>
      <c r="N33" s="74"/>
      <c r="P33" s="13"/>
    </row>
    <row r="34" spans="2:16" s="49" customFormat="1" ht="16.149999999999999" customHeight="1">
      <c r="B34" s="103">
        <v>11</v>
      </c>
      <c r="C34" s="109" t="s">
        <v>162</v>
      </c>
      <c r="D34" s="102" t="s">
        <v>28</v>
      </c>
      <c r="E34" s="75">
        <v>1</v>
      </c>
      <c r="F34" s="147">
        <v>0</v>
      </c>
      <c r="G34" s="143">
        <f t="shared" si="4"/>
        <v>0</v>
      </c>
      <c r="H34" s="143">
        <v>0</v>
      </c>
      <c r="I34" s="143">
        <f t="shared" si="5"/>
        <v>0</v>
      </c>
      <c r="J34" s="143"/>
      <c r="K34" s="143">
        <f t="shared" si="6"/>
        <v>0</v>
      </c>
      <c r="L34" s="143">
        <f t="shared" si="7"/>
        <v>0</v>
      </c>
      <c r="M34" s="46"/>
      <c r="N34" s="74"/>
      <c r="P34" s="13"/>
    </row>
    <row r="35" spans="2:16" s="49" customFormat="1" ht="16.149999999999999" customHeight="1">
      <c r="B35" s="103">
        <v>12</v>
      </c>
      <c r="C35" s="110" t="s">
        <v>163</v>
      </c>
      <c r="D35" s="102" t="s">
        <v>29</v>
      </c>
      <c r="E35" s="75">
        <v>28</v>
      </c>
      <c r="F35" s="147">
        <v>0</v>
      </c>
      <c r="G35" s="143">
        <f t="shared" si="4"/>
        <v>0</v>
      </c>
      <c r="H35" s="143">
        <v>0</v>
      </c>
      <c r="I35" s="143">
        <f t="shared" si="5"/>
        <v>0</v>
      </c>
      <c r="J35" s="143"/>
      <c r="K35" s="143">
        <f t="shared" si="6"/>
        <v>0</v>
      </c>
      <c r="L35" s="143">
        <f t="shared" si="7"/>
        <v>0</v>
      </c>
      <c r="M35" s="46"/>
      <c r="N35" s="74"/>
      <c r="P35" s="13"/>
    </row>
    <row r="36" spans="2:16" s="49" customFormat="1" ht="16.149999999999999" customHeight="1">
      <c r="B36" s="103">
        <v>13</v>
      </c>
      <c r="C36" s="110" t="s">
        <v>164</v>
      </c>
      <c r="D36" s="102" t="s">
        <v>29</v>
      </c>
      <c r="E36" s="75">
        <v>1</v>
      </c>
      <c r="F36" s="147">
        <v>0</v>
      </c>
      <c r="G36" s="143">
        <f t="shared" si="4"/>
        <v>0</v>
      </c>
      <c r="H36" s="143">
        <v>0</v>
      </c>
      <c r="I36" s="143">
        <f t="shared" si="5"/>
        <v>0</v>
      </c>
      <c r="J36" s="143"/>
      <c r="K36" s="143">
        <f t="shared" si="6"/>
        <v>0</v>
      </c>
      <c r="L36" s="143">
        <f t="shared" si="7"/>
        <v>0</v>
      </c>
      <c r="M36" s="46"/>
      <c r="N36" s="74"/>
      <c r="P36" s="13"/>
    </row>
    <row r="37" spans="2:16" s="49" customFormat="1" ht="16.149999999999999" customHeight="1">
      <c r="B37" s="103">
        <v>14</v>
      </c>
      <c r="C37" s="110" t="s">
        <v>165</v>
      </c>
      <c r="D37" s="108" t="s">
        <v>29</v>
      </c>
      <c r="E37" s="75">
        <v>1</v>
      </c>
      <c r="F37" s="147">
        <v>0</v>
      </c>
      <c r="G37" s="143">
        <f t="shared" si="4"/>
        <v>0</v>
      </c>
      <c r="H37" s="143">
        <v>0</v>
      </c>
      <c r="I37" s="143">
        <f t="shared" si="5"/>
        <v>0</v>
      </c>
      <c r="J37" s="143"/>
      <c r="K37" s="143">
        <f t="shared" si="6"/>
        <v>0</v>
      </c>
      <c r="L37" s="143">
        <f t="shared" si="7"/>
        <v>0</v>
      </c>
      <c r="M37" s="46"/>
      <c r="N37" s="74"/>
      <c r="P37" s="13"/>
    </row>
    <row r="38" spans="2:16" s="49" customFormat="1" ht="16.149999999999999" customHeight="1">
      <c r="B38" s="103">
        <v>15</v>
      </c>
      <c r="C38" s="111" t="s">
        <v>137</v>
      </c>
      <c r="D38" s="108" t="s">
        <v>29</v>
      </c>
      <c r="E38" s="75">
        <v>1</v>
      </c>
      <c r="F38" s="147">
        <v>0</v>
      </c>
      <c r="G38" s="143">
        <f t="shared" si="4"/>
        <v>0</v>
      </c>
      <c r="H38" s="143">
        <v>0</v>
      </c>
      <c r="I38" s="143">
        <f t="shared" si="5"/>
        <v>0</v>
      </c>
      <c r="J38" s="143"/>
      <c r="K38" s="143">
        <f t="shared" si="6"/>
        <v>0</v>
      </c>
      <c r="L38" s="143">
        <f t="shared" si="7"/>
        <v>0</v>
      </c>
      <c r="M38" s="46"/>
      <c r="N38" s="74"/>
      <c r="P38" s="13"/>
    </row>
    <row r="39" spans="2:16" s="49" customFormat="1" ht="16.149999999999999" customHeight="1">
      <c r="B39" s="103">
        <v>16</v>
      </c>
      <c r="C39" s="111" t="s">
        <v>138</v>
      </c>
      <c r="D39" s="102" t="s">
        <v>29</v>
      </c>
      <c r="E39" s="75">
        <v>1</v>
      </c>
      <c r="F39" s="147">
        <v>0</v>
      </c>
      <c r="G39" s="143">
        <f t="shared" si="4"/>
        <v>0</v>
      </c>
      <c r="H39" s="143">
        <v>0</v>
      </c>
      <c r="I39" s="143">
        <f t="shared" si="5"/>
        <v>0</v>
      </c>
      <c r="J39" s="143"/>
      <c r="K39" s="143">
        <f t="shared" si="6"/>
        <v>0</v>
      </c>
      <c r="L39" s="143">
        <f t="shared" si="7"/>
        <v>0</v>
      </c>
      <c r="M39" s="46"/>
      <c r="N39" s="74"/>
      <c r="P39" s="13"/>
    </row>
    <row r="40" spans="2:16" s="49" customFormat="1" ht="16.149999999999999" customHeight="1">
      <c r="B40" s="124" t="s">
        <v>117</v>
      </c>
      <c r="C40" s="124"/>
      <c r="D40" s="124"/>
      <c r="E40" s="124"/>
      <c r="F40" s="147">
        <v>0</v>
      </c>
      <c r="G40" s="143">
        <f t="shared" si="4"/>
        <v>0</v>
      </c>
      <c r="H40" s="143">
        <v>0</v>
      </c>
      <c r="I40" s="143">
        <f t="shared" si="5"/>
        <v>0</v>
      </c>
      <c r="J40" s="143"/>
      <c r="K40" s="143">
        <f t="shared" si="6"/>
        <v>0</v>
      </c>
      <c r="L40" s="143">
        <f t="shared" si="7"/>
        <v>0</v>
      </c>
      <c r="M40" s="46"/>
      <c r="N40" s="74"/>
      <c r="P40" s="13"/>
    </row>
    <row r="41" spans="2:16" s="49" customFormat="1" ht="16.149999999999999" customHeight="1">
      <c r="B41" s="99">
        <v>17</v>
      </c>
      <c r="C41" s="112" t="s">
        <v>139</v>
      </c>
      <c r="D41" s="113" t="s">
        <v>14</v>
      </c>
      <c r="E41" s="114">
        <v>750</v>
      </c>
      <c r="F41" s="147">
        <v>0</v>
      </c>
      <c r="G41" s="143">
        <f t="shared" si="4"/>
        <v>0</v>
      </c>
      <c r="H41" s="143">
        <v>0</v>
      </c>
      <c r="I41" s="143">
        <f t="shared" si="5"/>
        <v>0</v>
      </c>
      <c r="J41" s="143"/>
      <c r="K41" s="143">
        <f t="shared" si="6"/>
        <v>0</v>
      </c>
      <c r="L41" s="143">
        <f t="shared" si="7"/>
        <v>0</v>
      </c>
      <c r="M41" s="46"/>
      <c r="N41" s="74"/>
      <c r="P41" s="13"/>
    </row>
    <row r="42" spans="2:16" s="49" customFormat="1" ht="16.149999999999999" customHeight="1">
      <c r="B42" s="99">
        <v>18</v>
      </c>
      <c r="C42" s="112" t="s">
        <v>140</v>
      </c>
      <c r="D42" s="113" t="s">
        <v>14</v>
      </c>
      <c r="E42" s="114">
        <v>5000</v>
      </c>
      <c r="F42" s="147">
        <v>0</v>
      </c>
      <c r="G42" s="143">
        <f t="shared" si="4"/>
        <v>0</v>
      </c>
      <c r="H42" s="143">
        <v>0</v>
      </c>
      <c r="I42" s="143">
        <f t="shared" si="5"/>
        <v>0</v>
      </c>
      <c r="J42" s="143"/>
      <c r="K42" s="143">
        <f t="shared" si="6"/>
        <v>0</v>
      </c>
      <c r="L42" s="143">
        <f t="shared" si="7"/>
        <v>0</v>
      </c>
      <c r="M42" s="46"/>
      <c r="N42" s="74"/>
      <c r="P42" s="13"/>
    </row>
    <row r="43" spans="2:16" s="49" customFormat="1" ht="16.149999999999999" customHeight="1">
      <c r="B43" s="99">
        <v>19</v>
      </c>
      <c r="C43" s="115" t="s">
        <v>141</v>
      </c>
      <c r="D43" s="113" t="s">
        <v>29</v>
      </c>
      <c r="E43" s="75">
        <v>1</v>
      </c>
      <c r="F43" s="147">
        <v>0</v>
      </c>
      <c r="G43" s="143">
        <f t="shared" si="4"/>
        <v>0</v>
      </c>
      <c r="H43" s="143">
        <v>0</v>
      </c>
      <c r="I43" s="143">
        <f t="shared" si="5"/>
        <v>0</v>
      </c>
      <c r="J43" s="143"/>
      <c r="K43" s="143">
        <f t="shared" si="6"/>
        <v>0</v>
      </c>
      <c r="L43" s="143">
        <f t="shared" si="7"/>
        <v>0</v>
      </c>
      <c r="M43" s="46"/>
      <c r="N43" s="74"/>
      <c r="P43" s="13"/>
    </row>
    <row r="44" spans="2:16" s="49" customFormat="1" ht="16.149999999999999" customHeight="1">
      <c r="B44" s="99">
        <v>20</v>
      </c>
      <c r="C44" s="115" t="s">
        <v>142</v>
      </c>
      <c r="D44" s="113" t="s">
        <v>29</v>
      </c>
      <c r="E44" s="75">
        <v>1</v>
      </c>
      <c r="F44" s="147">
        <v>0</v>
      </c>
      <c r="G44" s="143">
        <f t="shared" si="4"/>
        <v>0</v>
      </c>
      <c r="H44" s="143">
        <v>0</v>
      </c>
      <c r="I44" s="143">
        <f t="shared" si="5"/>
        <v>0</v>
      </c>
      <c r="J44" s="143"/>
      <c r="K44" s="143">
        <f t="shared" si="6"/>
        <v>0</v>
      </c>
      <c r="L44" s="143">
        <f t="shared" si="7"/>
        <v>0</v>
      </c>
      <c r="M44" s="46"/>
      <c r="N44" s="74"/>
      <c r="P44" s="13"/>
    </row>
    <row r="45" spans="2:16" s="49" customFormat="1" ht="16.149999999999999" customHeight="1">
      <c r="B45" s="99">
        <v>21</v>
      </c>
      <c r="C45" s="105" t="s">
        <v>133</v>
      </c>
      <c r="D45" s="102" t="s">
        <v>29</v>
      </c>
      <c r="E45" s="88">
        <v>19</v>
      </c>
      <c r="F45" s="147">
        <v>0</v>
      </c>
      <c r="G45" s="143">
        <f t="shared" si="4"/>
        <v>0</v>
      </c>
      <c r="H45" s="143">
        <v>0</v>
      </c>
      <c r="I45" s="143">
        <f t="shared" si="5"/>
        <v>0</v>
      </c>
      <c r="J45" s="143"/>
      <c r="K45" s="143">
        <f t="shared" si="6"/>
        <v>0</v>
      </c>
      <c r="L45" s="143">
        <f t="shared" si="7"/>
        <v>0</v>
      </c>
      <c r="M45" s="46"/>
      <c r="N45" s="74"/>
      <c r="P45" s="13"/>
    </row>
    <row r="46" spans="2:16" s="49" customFormat="1" ht="16.149999999999999" customHeight="1">
      <c r="B46" s="99">
        <v>22</v>
      </c>
      <c r="C46" s="105" t="s">
        <v>118</v>
      </c>
      <c r="D46" s="102" t="s">
        <v>29</v>
      </c>
      <c r="E46" s="116"/>
      <c r="F46" s="147">
        <v>0</v>
      </c>
      <c r="G46" s="143"/>
      <c r="H46" s="143">
        <v>0</v>
      </c>
      <c r="I46" s="143"/>
      <c r="J46" s="143"/>
      <c r="K46" s="143"/>
      <c r="L46" s="143"/>
      <c r="M46" s="46"/>
      <c r="N46" s="74"/>
      <c r="P46" s="13"/>
    </row>
    <row r="47" spans="2:16" s="49" customFormat="1" ht="16.149999999999999" customHeight="1">
      <c r="B47" s="99">
        <v>22</v>
      </c>
      <c r="C47" s="105" t="s">
        <v>143</v>
      </c>
      <c r="D47" s="102" t="s">
        <v>29</v>
      </c>
      <c r="E47" s="88">
        <v>4</v>
      </c>
      <c r="F47" s="147">
        <v>0</v>
      </c>
      <c r="G47" s="143">
        <f t="shared" si="4"/>
        <v>0</v>
      </c>
      <c r="H47" s="143">
        <v>0</v>
      </c>
      <c r="I47" s="143">
        <f t="shared" si="5"/>
        <v>0</v>
      </c>
      <c r="J47" s="143"/>
      <c r="K47" s="143">
        <f t="shared" si="6"/>
        <v>0</v>
      </c>
      <c r="L47" s="143">
        <f t="shared" si="7"/>
        <v>0</v>
      </c>
      <c r="M47" s="46"/>
      <c r="N47" s="74"/>
      <c r="P47" s="13"/>
    </row>
    <row r="48" spans="2:16" s="49" customFormat="1" ht="16.149999999999999" customHeight="1">
      <c r="B48" s="99">
        <v>23</v>
      </c>
      <c r="C48" s="105" t="s">
        <v>144</v>
      </c>
      <c r="D48" s="102" t="s">
        <v>29</v>
      </c>
      <c r="E48" s="88">
        <v>21</v>
      </c>
      <c r="F48" s="147">
        <v>0</v>
      </c>
      <c r="G48" s="143">
        <f t="shared" si="4"/>
        <v>0</v>
      </c>
      <c r="H48" s="143">
        <v>0</v>
      </c>
      <c r="I48" s="143">
        <f t="shared" si="5"/>
        <v>0</v>
      </c>
      <c r="J48" s="143"/>
      <c r="K48" s="143">
        <f t="shared" si="6"/>
        <v>0</v>
      </c>
      <c r="L48" s="143">
        <f t="shared" si="7"/>
        <v>0</v>
      </c>
      <c r="M48" s="46"/>
      <c r="N48" s="74"/>
      <c r="P48" s="13"/>
    </row>
    <row r="49" spans="2:16" s="49" customFormat="1" ht="16.149999999999999" customHeight="1">
      <c r="B49" s="99">
        <v>24</v>
      </c>
      <c r="C49" s="105" t="s">
        <v>145</v>
      </c>
      <c r="D49" s="102" t="s">
        <v>29</v>
      </c>
      <c r="E49" s="88">
        <v>17</v>
      </c>
      <c r="F49" s="147">
        <v>0</v>
      </c>
      <c r="G49" s="143">
        <f t="shared" si="4"/>
        <v>0</v>
      </c>
      <c r="H49" s="143">
        <v>0</v>
      </c>
      <c r="I49" s="143">
        <f t="shared" si="5"/>
        <v>0</v>
      </c>
      <c r="J49" s="143"/>
      <c r="K49" s="143">
        <f t="shared" si="6"/>
        <v>0</v>
      </c>
      <c r="L49" s="143">
        <f t="shared" si="7"/>
        <v>0</v>
      </c>
      <c r="M49" s="46"/>
      <c r="N49" s="74"/>
      <c r="P49" s="13"/>
    </row>
    <row r="50" spans="2:16" s="49" customFormat="1" ht="16.149999999999999" customHeight="1">
      <c r="B50" s="124" t="s">
        <v>146</v>
      </c>
      <c r="C50" s="124"/>
      <c r="D50" s="124"/>
      <c r="E50" s="124"/>
      <c r="F50" s="147">
        <v>0</v>
      </c>
      <c r="G50" s="143">
        <f t="shared" si="4"/>
        <v>0</v>
      </c>
      <c r="H50" s="143">
        <v>0</v>
      </c>
      <c r="I50" s="143">
        <f t="shared" si="5"/>
        <v>0</v>
      </c>
      <c r="J50" s="143"/>
      <c r="K50" s="143">
        <f t="shared" si="6"/>
        <v>0</v>
      </c>
      <c r="L50" s="143">
        <f t="shared" si="7"/>
        <v>0</v>
      </c>
      <c r="M50" s="46"/>
      <c r="N50" s="74"/>
      <c r="P50" s="13"/>
    </row>
    <row r="51" spans="2:16" s="49" customFormat="1" ht="16.149999999999999" customHeight="1">
      <c r="B51" s="99">
        <v>25</v>
      </c>
      <c r="C51" s="101" t="s">
        <v>116</v>
      </c>
      <c r="D51" s="113" t="s">
        <v>14</v>
      </c>
      <c r="E51" s="88">
        <v>70</v>
      </c>
      <c r="F51" s="147">
        <v>0</v>
      </c>
      <c r="G51" s="143">
        <f t="shared" si="4"/>
        <v>0</v>
      </c>
      <c r="H51" s="143">
        <v>0</v>
      </c>
      <c r="I51" s="143">
        <f t="shared" si="5"/>
        <v>0</v>
      </c>
      <c r="J51" s="143"/>
      <c r="K51" s="143">
        <f t="shared" si="6"/>
        <v>0</v>
      </c>
      <c r="L51" s="143">
        <f t="shared" si="7"/>
        <v>0</v>
      </c>
      <c r="M51" s="46"/>
      <c r="N51" s="74"/>
      <c r="P51" s="13"/>
    </row>
    <row r="52" spans="2:16" s="49" customFormat="1" ht="16.149999999999999" customHeight="1">
      <c r="B52" s="99">
        <v>26</v>
      </c>
      <c r="C52" s="115" t="s">
        <v>147</v>
      </c>
      <c r="D52" s="81" t="s">
        <v>28</v>
      </c>
      <c r="E52" s="88">
        <v>2</v>
      </c>
      <c r="F52" s="147">
        <v>0</v>
      </c>
      <c r="G52" s="143">
        <f t="shared" si="4"/>
        <v>0</v>
      </c>
      <c r="H52" s="143">
        <v>0</v>
      </c>
      <c r="I52" s="143">
        <f t="shared" si="5"/>
        <v>0</v>
      </c>
      <c r="J52" s="143"/>
      <c r="K52" s="143">
        <f t="shared" si="6"/>
        <v>0</v>
      </c>
      <c r="L52" s="143">
        <f t="shared" si="7"/>
        <v>0</v>
      </c>
      <c r="M52" s="46"/>
      <c r="N52" s="74"/>
      <c r="P52" s="13"/>
    </row>
    <row r="53" spans="2:16" s="49" customFormat="1" ht="16.149999999999999" customHeight="1">
      <c r="B53" s="99">
        <v>27</v>
      </c>
      <c r="C53" s="115" t="s">
        <v>148</v>
      </c>
      <c r="D53" s="113" t="s">
        <v>29</v>
      </c>
      <c r="E53" s="88">
        <v>2</v>
      </c>
      <c r="F53" s="147">
        <v>0</v>
      </c>
      <c r="G53" s="143">
        <f t="shared" si="4"/>
        <v>0</v>
      </c>
      <c r="H53" s="143">
        <v>0</v>
      </c>
      <c r="I53" s="143">
        <f t="shared" si="5"/>
        <v>0</v>
      </c>
      <c r="J53" s="143"/>
      <c r="K53" s="143">
        <f t="shared" si="6"/>
        <v>0</v>
      </c>
      <c r="L53" s="143">
        <f t="shared" si="7"/>
        <v>0</v>
      </c>
      <c r="M53" s="46"/>
      <c r="N53" s="74"/>
      <c r="P53" s="13"/>
    </row>
    <row r="54" spans="2:16" s="49" customFormat="1" ht="16.149999999999999" customHeight="1">
      <c r="B54" s="99">
        <v>28</v>
      </c>
      <c r="C54" s="115" t="s">
        <v>138</v>
      </c>
      <c r="D54" s="113" t="s">
        <v>29</v>
      </c>
      <c r="E54" s="88">
        <v>2</v>
      </c>
      <c r="F54" s="147">
        <v>0</v>
      </c>
      <c r="G54" s="143">
        <f t="shared" si="4"/>
        <v>0</v>
      </c>
      <c r="H54" s="143">
        <v>0</v>
      </c>
      <c r="I54" s="143">
        <f t="shared" si="5"/>
        <v>0</v>
      </c>
      <c r="J54" s="143"/>
      <c r="K54" s="143">
        <f t="shared" si="6"/>
        <v>0</v>
      </c>
      <c r="L54" s="143">
        <f t="shared" si="7"/>
        <v>0</v>
      </c>
      <c r="M54" s="46"/>
      <c r="N54" s="74"/>
      <c r="P54" s="13"/>
    </row>
    <row r="55" spans="2:16" s="49" customFormat="1" ht="16.149999999999999" customHeight="1">
      <c r="B55" s="99">
        <v>29</v>
      </c>
      <c r="C55" s="115" t="s">
        <v>149</v>
      </c>
      <c r="D55" s="113" t="s">
        <v>29</v>
      </c>
      <c r="E55" s="88">
        <v>2</v>
      </c>
      <c r="F55" s="147">
        <v>0</v>
      </c>
      <c r="G55" s="143">
        <f t="shared" si="4"/>
        <v>0</v>
      </c>
      <c r="H55" s="143">
        <v>0</v>
      </c>
      <c r="I55" s="143">
        <f t="shared" si="5"/>
        <v>0</v>
      </c>
      <c r="J55" s="143"/>
      <c r="K55" s="143">
        <f t="shared" si="6"/>
        <v>0</v>
      </c>
      <c r="L55" s="143">
        <f t="shared" si="7"/>
        <v>0</v>
      </c>
      <c r="M55" s="46"/>
      <c r="N55" s="74"/>
      <c r="P55" s="13"/>
    </row>
    <row r="56" spans="2:16" s="49" customFormat="1" ht="16.149999999999999" customHeight="1">
      <c r="B56" s="99">
        <v>30</v>
      </c>
      <c r="C56" s="117" t="s">
        <v>150</v>
      </c>
      <c r="D56" s="81" t="s">
        <v>28</v>
      </c>
      <c r="E56" s="88">
        <v>1</v>
      </c>
      <c r="F56" s="147">
        <v>0</v>
      </c>
      <c r="G56" s="143">
        <f t="shared" si="4"/>
        <v>0</v>
      </c>
      <c r="H56" s="143">
        <v>0</v>
      </c>
      <c r="I56" s="143">
        <f t="shared" si="5"/>
        <v>0</v>
      </c>
      <c r="J56" s="143"/>
      <c r="K56" s="143">
        <f t="shared" si="6"/>
        <v>0</v>
      </c>
      <c r="L56" s="143">
        <f t="shared" si="7"/>
        <v>0</v>
      </c>
      <c r="M56" s="46"/>
      <c r="N56" s="74"/>
      <c r="P56" s="13"/>
    </row>
    <row r="57" spans="2:16" s="49" customFormat="1" ht="16.149999999999999" customHeight="1">
      <c r="B57" s="124" t="s">
        <v>151</v>
      </c>
      <c r="C57" s="124"/>
      <c r="D57" s="124"/>
      <c r="E57" s="124"/>
      <c r="F57" s="147">
        <v>0</v>
      </c>
      <c r="G57" s="143">
        <f t="shared" si="4"/>
        <v>0</v>
      </c>
      <c r="H57" s="143">
        <v>0</v>
      </c>
      <c r="I57" s="143">
        <f t="shared" si="5"/>
        <v>0</v>
      </c>
      <c r="J57" s="143"/>
      <c r="K57" s="143">
        <f t="shared" si="6"/>
        <v>0</v>
      </c>
      <c r="L57" s="143">
        <f t="shared" si="7"/>
        <v>0</v>
      </c>
      <c r="M57" s="46"/>
      <c r="N57" s="74"/>
      <c r="P57" s="13"/>
    </row>
    <row r="58" spans="2:16" s="49" customFormat="1" ht="16.149999999999999" customHeight="1">
      <c r="B58" s="103">
        <v>31</v>
      </c>
      <c r="C58" s="101" t="s">
        <v>116</v>
      </c>
      <c r="D58" s="102" t="s">
        <v>14</v>
      </c>
      <c r="E58" s="118">
        <v>220</v>
      </c>
      <c r="F58" s="147">
        <v>0</v>
      </c>
      <c r="G58" s="143">
        <f t="shared" si="4"/>
        <v>0</v>
      </c>
      <c r="H58" s="143">
        <v>0</v>
      </c>
      <c r="I58" s="143">
        <f t="shared" si="5"/>
        <v>0</v>
      </c>
      <c r="J58" s="143"/>
      <c r="K58" s="143">
        <f t="shared" si="6"/>
        <v>0</v>
      </c>
      <c r="L58" s="143">
        <f t="shared" si="7"/>
        <v>0</v>
      </c>
      <c r="M58" s="46"/>
      <c r="N58" s="74"/>
      <c r="P58" s="13"/>
    </row>
    <row r="59" spans="2:16" s="49" customFormat="1" ht="16.149999999999999" customHeight="1">
      <c r="B59" s="103">
        <v>32</v>
      </c>
      <c r="C59" s="117" t="s">
        <v>152</v>
      </c>
      <c r="D59" s="81" t="s">
        <v>28</v>
      </c>
      <c r="E59" s="118">
        <v>1</v>
      </c>
      <c r="F59" s="147">
        <v>0</v>
      </c>
      <c r="G59" s="143">
        <f t="shared" si="4"/>
        <v>0</v>
      </c>
      <c r="H59" s="143">
        <v>0</v>
      </c>
      <c r="I59" s="143">
        <f t="shared" si="5"/>
        <v>0</v>
      </c>
      <c r="J59" s="143"/>
      <c r="K59" s="143">
        <f t="shared" si="6"/>
        <v>0</v>
      </c>
      <c r="L59" s="143">
        <f t="shared" si="7"/>
        <v>0</v>
      </c>
      <c r="M59" s="46"/>
      <c r="N59" s="74"/>
      <c r="P59" s="13"/>
    </row>
    <row r="60" spans="2:16" s="49" customFormat="1" ht="16.149999999999999" customHeight="1">
      <c r="B60" s="103">
        <v>33</v>
      </c>
      <c r="C60" s="119" t="s">
        <v>153</v>
      </c>
      <c r="D60" s="102" t="s">
        <v>29</v>
      </c>
      <c r="E60" s="118">
        <v>1</v>
      </c>
      <c r="F60" s="147">
        <v>0</v>
      </c>
      <c r="G60" s="143">
        <f t="shared" si="4"/>
        <v>0</v>
      </c>
      <c r="H60" s="143">
        <v>0</v>
      </c>
      <c r="I60" s="143">
        <f t="shared" si="5"/>
        <v>0</v>
      </c>
      <c r="J60" s="143"/>
      <c r="K60" s="143">
        <f t="shared" si="6"/>
        <v>0</v>
      </c>
      <c r="L60" s="143">
        <f t="shared" si="7"/>
        <v>0</v>
      </c>
      <c r="M60" s="46"/>
      <c r="N60" s="74"/>
      <c r="P60" s="13"/>
    </row>
    <row r="61" spans="2:16" s="49" customFormat="1" ht="16.149999999999999" customHeight="1">
      <c r="B61" s="103">
        <v>34</v>
      </c>
      <c r="C61" s="101" t="s">
        <v>154</v>
      </c>
      <c r="D61" s="102" t="s">
        <v>29</v>
      </c>
      <c r="E61" s="118">
        <v>1</v>
      </c>
      <c r="F61" s="147">
        <v>0</v>
      </c>
      <c r="G61" s="143">
        <f t="shared" si="4"/>
        <v>0</v>
      </c>
      <c r="H61" s="143">
        <v>0</v>
      </c>
      <c r="I61" s="143">
        <f t="shared" si="5"/>
        <v>0</v>
      </c>
      <c r="J61" s="143"/>
      <c r="K61" s="143">
        <f t="shared" si="6"/>
        <v>0</v>
      </c>
      <c r="L61" s="143">
        <f t="shared" si="7"/>
        <v>0</v>
      </c>
      <c r="M61" s="46"/>
      <c r="N61" s="74"/>
      <c r="P61" s="13"/>
    </row>
    <row r="62" spans="2:16" s="49" customFormat="1" ht="16.149999999999999" customHeight="1">
      <c r="B62" s="103">
        <v>35</v>
      </c>
      <c r="C62" s="120" t="s">
        <v>155</v>
      </c>
      <c r="D62" s="108" t="s">
        <v>29</v>
      </c>
      <c r="E62" s="75">
        <v>1</v>
      </c>
      <c r="F62" s="147">
        <v>0</v>
      </c>
      <c r="G62" s="143">
        <f t="shared" si="4"/>
        <v>0</v>
      </c>
      <c r="H62" s="143">
        <v>0</v>
      </c>
      <c r="I62" s="143">
        <f t="shared" si="5"/>
        <v>0</v>
      </c>
      <c r="J62" s="143"/>
      <c r="K62" s="143">
        <f t="shared" si="6"/>
        <v>0</v>
      </c>
      <c r="L62" s="143">
        <f t="shared" si="7"/>
        <v>0</v>
      </c>
      <c r="M62" s="46"/>
      <c r="N62" s="74"/>
      <c r="P62" s="13"/>
    </row>
    <row r="63" spans="2:16" s="49" customFormat="1" ht="16.149999999999999" customHeight="1">
      <c r="B63" s="103">
        <v>36</v>
      </c>
      <c r="C63" s="120" t="s">
        <v>156</v>
      </c>
      <c r="D63" s="108" t="s">
        <v>29</v>
      </c>
      <c r="E63" s="75">
        <v>1</v>
      </c>
      <c r="F63" s="147">
        <v>0</v>
      </c>
      <c r="G63" s="143">
        <f t="shared" si="4"/>
        <v>0</v>
      </c>
      <c r="H63" s="143">
        <v>0</v>
      </c>
      <c r="I63" s="143">
        <f t="shared" si="5"/>
        <v>0</v>
      </c>
      <c r="J63" s="143"/>
      <c r="K63" s="143">
        <f t="shared" si="6"/>
        <v>0</v>
      </c>
      <c r="L63" s="143">
        <f t="shared" si="7"/>
        <v>0</v>
      </c>
      <c r="M63" s="46"/>
      <c r="N63" s="74"/>
      <c r="P63" s="13"/>
    </row>
    <row r="64" spans="2:16" s="49" customFormat="1" ht="16.149999999999999" customHeight="1">
      <c r="B64" s="103">
        <v>37</v>
      </c>
      <c r="C64" s="117" t="s">
        <v>157</v>
      </c>
      <c r="D64" s="102" t="s">
        <v>29</v>
      </c>
      <c r="E64" s="118">
        <v>1</v>
      </c>
      <c r="F64" s="147">
        <v>0</v>
      </c>
      <c r="G64" s="143">
        <f t="shared" si="4"/>
        <v>0</v>
      </c>
      <c r="H64" s="143">
        <v>0</v>
      </c>
      <c r="I64" s="143">
        <f t="shared" si="5"/>
        <v>0</v>
      </c>
      <c r="J64" s="143"/>
      <c r="K64" s="143">
        <f t="shared" si="6"/>
        <v>0</v>
      </c>
      <c r="L64" s="143">
        <f t="shared" si="7"/>
        <v>0</v>
      </c>
      <c r="M64" s="46"/>
      <c r="N64" s="74"/>
      <c r="P64" s="13"/>
    </row>
    <row r="65" spans="2:59" s="49" customFormat="1" ht="32.1" customHeight="1">
      <c r="B65" s="103">
        <v>38</v>
      </c>
      <c r="C65" s="117" t="s">
        <v>167</v>
      </c>
      <c r="D65" s="108" t="s">
        <v>29</v>
      </c>
      <c r="E65" s="92">
        <v>1</v>
      </c>
      <c r="F65" s="147">
        <v>0</v>
      </c>
      <c r="G65" s="143">
        <f t="shared" si="4"/>
        <v>0</v>
      </c>
      <c r="H65" s="143">
        <v>0</v>
      </c>
      <c r="I65" s="143">
        <f t="shared" si="5"/>
        <v>0</v>
      </c>
      <c r="J65" s="143"/>
      <c r="K65" s="143">
        <f t="shared" si="6"/>
        <v>0</v>
      </c>
      <c r="L65" s="143">
        <f t="shared" si="7"/>
        <v>0</v>
      </c>
      <c r="M65" s="46"/>
      <c r="N65" s="74"/>
      <c r="P65" s="13"/>
    </row>
    <row r="66" spans="2:59" s="49" customFormat="1" ht="35.25" customHeight="1">
      <c r="B66" s="103">
        <v>39</v>
      </c>
      <c r="C66" s="120" t="s">
        <v>158</v>
      </c>
      <c r="D66" s="102" t="s">
        <v>29</v>
      </c>
      <c r="E66" s="88">
        <v>1</v>
      </c>
      <c r="F66" s="147">
        <v>0</v>
      </c>
      <c r="G66" s="143">
        <f t="shared" si="4"/>
        <v>0</v>
      </c>
      <c r="H66" s="143">
        <v>0</v>
      </c>
      <c r="I66" s="143">
        <f t="shared" si="5"/>
        <v>0</v>
      </c>
      <c r="J66" s="143"/>
      <c r="K66" s="143">
        <f t="shared" si="6"/>
        <v>0</v>
      </c>
      <c r="L66" s="143">
        <f t="shared" si="7"/>
        <v>0</v>
      </c>
      <c r="M66" s="46"/>
      <c r="N66" s="74"/>
      <c r="P66" s="13"/>
    </row>
    <row r="67" spans="2:59" s="49" customFormat="1" ht="16.149999999999999" customHeight="1">
      <c r="B67" s="124" t="s">
        <v>110</v>
      </c>
      <c r="C67" s="124"/>
      <c r="D67" s="124"/>
      <c r="E67" s="124"/>
      <c r="F67" s="147">
        <v>0</v>
      </c>
      <c r="G67" s="143">
        <f t="shared" si="4"/>
        <v>0</v>
      </c>
      <c r="H67" s="143">
        <v>0</v>
      </c>
      <c r="I67" s="143">
        <f t="shared" si="5"/>
        <v>0</v>
      </c>
      <c r="J67" s="143"/>
      <c r="K67" s="143">
        <f t="shared" si="6"/>
        <v>0</v>
      </c>
      <c r="L67" s="143">
        <f t="shared" si="7"/>
        <v>0</v>
      </c>
      <c r="M67" s="46"/>
      <c r="N67" s="74"/>
      <c r="P67" s="13"/>
    </row>
    <row r="68" spans="2:59" s="49" customFormat="1" ht="16.149999999999999" customHeight="1">
      <c r="B68" s="95">
        <v>40</v>
      </c>
      <c r="C68" s="87" t="s">
        <v>90</v>
      </c>
      <c r="D68" s="97" t="s">
        <v>14</v>
      </c>
      <c r="E68" s="75">
        <v>900</v>
      </c>
      <c r="F68" s="147">
        <v>0</v>
      </c>
      <c r="G68" s="143">
        <f t="shared" si="4"/>
        <v>0</v>
      </c>
      <c r="H68" s="143">
        <v>0</v>
      </c>
      <c r="I68" s="143">
        <f t="shared" si="5"/>
        <v>0</v>
      </c>
      <c r="J68" s="143"/>
      <c r="K68" s="143">
        <f t="shared" si="6"/>
        <v>0</v>
      </c>
      <c r="L68" s="143">
        <f t="shared" si="7"/>
        <v>0</v>
      </c>
      <c r="M68" s="46"/>
      <c r="N68" s="74"/>
      <c r="P68" s="13"/>
    </row>
    <row r="69" spans="2:59" s="49" customFormat="1" ht="16.149999999999999" customHeight="1">
      <c r="B69" s="95">
        <v>42</v>
      </c>
      <c r="C69" s="87" t="s">
        <v>93</v>
      </c>
      <c r="D69" s="97" t="s">
        <v>14</v>
      </c>
      <c r="E69" s="121"/>
      <c r="F69" s="147">
        <v>0</v>
      </c>
      <c r="G69" s="143"/>
      <c r="H69" s="143">
        <v>0</v>
      </c>
      <c r="I69" s="143"/>
      <c r="J69" s="143"/>
      <c r="K69" s="143">
        <f>J69*G69</f>
        <v>0</v>
      </c>
      <c r="L69" s="143">
        <f>K69+I69+G69</f>
        <v>0</v>
      </c>
      <c r="M69" s="46"/>
      <c r="N69" s="74"/>
      <c r="P69" s="13"/>
    </row>
    <row r="70" spans="2:59" s="49" customFormat="1" ht="16.149999999999999" customHeight="1">
      <c r="B70" s="95">
        <v>41</v>
      </c>
      <c r="C70" s="105" t="s">
        <v>94</v>
      </c>
      <c r="D70" s="97" t="s">
        <v>14</v>
      </c>
      <c r="E70" s="122">
        <v>100</v>
      </c>
      <c r="F70" s="147">
        <v>0</v>
      </c>
      <c r="G70" s="143">
        <f t="shared" si="4"/>
        <v>0</v>
      </c>
      <c r="H70" s="143">
        <v>0</v>
      </c>
      <c r="I70" s="143">
        <f t="shared" si="5"/>
        <v>0</v>
      </c>
      <c r="J70" s="143"/>
      <c r="K70" s="143">
        <f t="shared" si="6"/>
        <v>0</v>
      </c>
      <c r="L70" s="143">
        <f t="shared" si="7"/>
        <v>0</v>
      </c>
      <c r="M70" s="46"/>
      <c r="N70" s="74"/>
      <c r="P70" s="13"/>
    </row>
    <row r="71" spans="2:59" s="49" customFormat="1" ht="16.149999999999999" customHeight="1">
      <c r="B71" s="95">
        <v>42</v>
      </c>
      <c r="C71" s="105" t="s">
        <v>95</v>
      </c>
      <c r="D71" s="97" t="s">
        <v>14</v>
      </c>
      <c r="E71" s="122">
        <v>650</v>
      </c>
      <c r="F71" s="147">
        <v>0</v>
      </c>
      <c r="G71" s="143">
        <f t="shared" si="4"/>
        <v>0</v>
      </c>
      <c r="H71" s="143">
        <v>0</v>
      </c>
      <c r="I71" s="143">
        <f t="shared" si="5"/>
        <v>0</v>
      </c>
      <c r="J71" s="143"/>
      <c r="K71" s="143">
        <f t="shared" si="6"/>
        <v>0</v>
      </c>
      <c r="L71" s="143">
        <f t="shared" si="7"/>
        <v>0</v>
      </c>
      <c r="M71" s="46"/>
      <c r="N71" s="74"/>
      <c r="P71" s="13"/>
    </row>
    <row r="72" spans="2:59" s="49" customFormat="1" ht="16.149999999999999" customHeight="1">
      <c r="B72" s="95">
        <v>43</v>
      </c>
      <c r="C72" s="105" t="s">
        <v>96</v>
      </c>
      <c r="D72" s="97" t="s">
        <v>14</v>
      </c>
      <c r="E72" s="122">
        <v>60</v>
      </c>
      <c r="F72" s="147">
        <v>0</v>
      </c>
      <c r="G72" s="143">
        <f t="shared" si="4"/>
        <v>0</v>
      </c>
      <c r="H72" s="143">
        <v>0</v>
      </c>
      <c r="I72" s="143">
        <f t="shared" si="5"/>
        <v>0</v>
      </c>
      <c r="J72" s="143"/>
      <c r="K72" s="143">
        <f t="shared" si="6"/>
        <v>0</v>
      </c>
      <c r="L72" s="143">
        <f t="shared" si="7"/>
        <v>0</v>
      </c>
      <c r="M72" s="46"/>
      <c r="N72" s="74"/>
      <c r="P72" s="13"/>
    </row>
    <row r="73" spans="2:59" s="49" customFormat="1" ht="30.75" customHeight="1">
      <c r="B73" s="95">
        <v>44</v>
      </c>
      <c r="C73" s="105" t="s">
        <v>97</v>
      </c>
      <c r="D73" s="81" t="s">
        <v>28</v>
      </c>
      <c r="E73" s="90">
        <v>10</v>
      </c>
      <c r="F73" s="147">
        <v>0</v>
      </c>
      <c r="G73" s="143">
        <f t="shared" si="4"/>
        <v>0</v>
      </c>
      <c r="H73" s="143">
        <v>0</v>
      </c>
      <c r="I73" s="143">
        <f t="shared" si="5"/>
        <v>0</v>
      </c>
      <c r="J73" s="143"/>
      <c r="K73" s="143">
        <f t="shared" si="6"/>
        <v>0</v>
      </c>
      <c r="L73" s="143">
        <f t="shared" si="7"/>
        <v>0</v>
      </c>
      <c r="M73" s="46"/>
      <c r="N73" s="74"/>
      <c r="P73" s="13"/>
    </row>
    <row r="74" spans="2:59" s="10" customFormat="1">
      <c r="B74" s="31"/>
      <c r="C74" s="7" t="s">
        <v>160</v>
      </c>
      <c r="D74" s="8"/>
      <c r="E74" s="7"/>
      <c r="F74" s="151">
        <v>0</v>
      </c>
      <c r="G74" s="151"/>
      <c r="H74" s="151">
        <v>0</v>
      </c>
      <c r="I74" s="151"/>
      <c r="J74" s="151"/>
      <c r="K74" s="151"/>
      <c r="L74" s="151"/>
      <c r="M74" s="46"/>
      <c r="N74" s="74"/>
      <c r="O74" s="9"/>
      <c r="P74" s="13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</row>
    <row r="75" spans="2:59" s="47" customFormat="1" ht="16.149999999999999" customHeight="1">
      <c r="B75" s="139" t="s">
        <v>134</v>
      </c>
      <c r="C75" s="140"/>
      <c r="D75" s="140"/>
      <c r="E75" s="141"/>
      <c r="F75" s="143">
        <v>0</v>
      </c>
      <c r="G75" s="143">
        <f t="shared" ref="G75:G115" si="8">F75*E75</f>
        <v>0</v>
      </c>
      <c r="H75" s="143">
        <v>0</v>
      </c>
      <c r="I75" s="143">
        <f t="shared" ref="I75:I115" si="9">H75*E75</f>
        <v>0</v>
      </c>
      <c r="J75" s="143"/>
      <c r="K75" s="143">
        <f t="shared" ref="K75:K115" si="10">J75*G75</f>
        <v>0</v>
      </c>
      <c r="L75" s="143">
        <f t="shared" ref="L75:L115" si="11">K75+I75+G75</f>
        <v>0</v>
      </c>
      <c r="M75" s="46"/>
      <c r="N75" s="74"/>
      <c r="P75" s="13"/>
    </row>
    <row r="76" spans="2:59" s="47" customFormat="1" ht="16.149999999999999" customHeight="1">
      <c r="B76" s="103">
        <v>1</v>
      </c>
      <c r="C76" s="104" t="s">
        <v>123</v>
      </c>
      <c r="D76" s="102" t="s">
        <v>14</v>
      </c>
      <c r="E76" s="75">
        <v>4700</v>
      </c>
      <c r="F76" s="143">
        <v>0</v>
      </c>
      <c r="G76" s="143">
        <f t="shared" si="8"/>
        <v>0</v>
      </c>
      <c r="H76" s="143">
        <v>0</v>
      </c>
      <c r="I76" s="143">
        <f t="shared" si="9"/>
        <v>0</v>
      </c>
      <c r="J76" s="143"/>
      <c r="K76" s="143">
        <f t="shared" si="10"/>
        <v>0</v>
      </c>
      <c r="L76" s="143">
        <f t="shared" si="11"/>
        <v>0</v>
      </c>
      <c r="M76" s="46"/>
      <c r="N76" s="74"/>
      <c r="P76" s="13"/>
    </row>
    <row r="77" spans="2:59" s="47" customFormat="1" ht="16.149999999999999" customHeight="1">
      <c r="B77" s="103">
        <v>2</v>
      </c>
      <c r="C77" s="104" t="s">
        <v>168</v>
      </c>
      <c r="D77" s="102" t="s">
        <v>28</v>
      </c>
      <c r="E77" s="75">
        <v>1</v>
      </c>
      <c r="F77" s="143">
        <v>0</v>
      </c>
      <c r="G77" s="143">
        <f t="shared" si="8"/>
        <v>0</v>
      </c>
      <c r="H77" s="143">
        <v>0</v>
      </c>
      <c r="I77" s="147">
        <f t="shared" si="9"/>
        <v>0</v>
      </c>
      <c r="J77" s="147"/>
      <c r="K77" s="147">
        <f t="shared" si="10"/>
        <v>0</v>
      </c>
      <c r="L77" s="147">
        <f t="shared" si="11"/>
        <v>0</v>
      </c>
      <c r="M77" s="46"/>
      <c r="N77" s="74"/>
      <c r="P77" s="13"/>
    </row>
    <row r="78" spans="2:59" s="47" customFormat="1" ht="16.149999999999999" customHeight="1">
      <c r="B78" s="103">
        <v>3</v>
      </c>
      <c r="C78" s="104" t="s">
        <v>120</v>
      </c>
      <c r="D78" s="102" t="s">
        <v>29</v>
      </c>
      <c r="E78" s="75">
        <v>80</v>
      </c>
      <c r="F78" s="143">
        <v>0</v>
      </c>
      <c r="G78" s="143">
        <f t="shared" si="8"/>
        <v>0</v>
      </c>
      <c r="H78" s="143">
        <v>0</v>
      </c>
      <c r="I78" s="143">
        <f t="shared" si="9"/>
        <v>0</v>
      </c>
      <c r="J78" s="143"/>
      <c r="K78" s="143">
        <f t="shared" si="10"/>
        <v>0</v>
      </c>
      <c r="L78" s="143">
        <f t="shared" si="11"/>
        <v>0</v>
      </c>
      <c r="M78" s="46"/>
      <c r="N78" s="74"/>
      <c r="P78" s="13"/>
    </row>
    <row r="79" spans="2:59" s="47" customFormat="1" ht="16.149999999999999" customHeight="1">
      <c r="B79" s="103">
        <v>4</v>
      </c>
      <c r="C79" s="104" t="s">
        <v>127</v>
      </c>
      <c r="D79" s="102" t="s">
        <v>29</v>
      </c>
      <c r="E79" s="75">
        <v>80</v>
      </c>
      <c r="F79" s="143">
        <v>0</v>
      </c>
      <c r="G79" s="143">
        <f t="shared" si="8"/>
        <v>0</v>
      </c>
      <c r="H79" s="143">
        <v>0</v>
      </c>
      <c r="I79" s="143">
        <f t="shared" si="9"/>
        <v>0</v>
      </c>
      <c r="J79" s="143"/>
      <c r="K79" s="143">
        <f t="shared" si="10"/>
        <v>0</v>
      </c>
      <c r="L79" s="143">
        <f t="shared" si="11"/>
        <v>0</v>
      </c>
      <c r="M79" s="46"/>
      <c r="N79" s="74"/>
      <c r="P79" s="13"/>
    </row>
    <row r="80" spans="2:59" s="47" customFormat="1" ht="16.149999999999999" customHeight="1">
      <c r="B80" s="103">
        <v>5</v>
      </c>
      <c r="C80" s="104" t="s">
        <v>128</v>
      </c>
      <c r="D80" s="102" t="s">
        <v>29</v>
      </c>
      <c r="E80" s="75">
        <v>22</v>
      </c>
      <c r="F80" s="143">
        <v>0</v>
      </c>
      <c r="G80" s="143">
        <f t="shared" si="8"/>
        <v>0</v>
      </c>
      <c r="H80" s="143">
        <v>0</v>
      </c>
      <c r="I80" s="143">
        <f t="shared" si="9"/>
        <v>0</v>
      </c>
      <c r="J80" s="143"/>
      <c r="K80" s="143">
        <f t="shared" si="10"/>
        <v>0</v>
      </c>
      <c r="L80" s="143">
        <f t="shared" si="11"/>
        <v>0</v>
      </c>
      <c r="M80" s="46"/>
      <c r="N80" s="74"/>
      <c r="P80" s="13"/>
    </row>
    <row r="81" spans="2:16" s="47" customFormat="1" ht="16.149999999999999" customHeight="1">
      <c r="B81" s="103">
        <v>6</v>
      </c>
      <c r="C81" s="104" t="s">
        <v>129</v>
      </c>
      <c r="D81" s="102" t="s">
        <v>29</v>
      </c>
      <c r="E81" s="75">
        <v>17</v>
      </c>
      <c r="F81" s="143">
        <v>0</v>
      </c>
      <c r="G81" s="143">
        <f t="shared" si="8"/>
        <v>0</v>
      </c>
      <c r="H81" s="143">
        <v>0</v>
      </c>
      <c r="I81" s="143">
        <f t="shared" si="9"/>
        <v>0</v>
      </c>
      <c r="J81" s="143"/>
      <c r="K81" s="143">
        <f t="shared" si="10"/>
        <v>0</v>
      </c>
      <c r="L81" s="143">
        <f t="shared" si="11"/>
        <v>0</v>
      </c>
      <c r="M81" s="46"/>
      <c r="N81" s="74"/>
      <c r="P81" s="13"/>
    </row>
    <row r="82" spans="2:16" s="47" customFormat="1" ht="16.149999999999999" customHeight="1">
      <c r="B82" s="103">
        <v>7</v>
      </c>
      <c r="C82" s="104" t="s">
        <v>130</v>
      </c>
      <c r="D82" s="102" t="s">
        <v>29</v>
      </c>
      <c r="E82" s="75">
        <v>2</v>
      </c>
      <c r="F82" s="143">
        <v>0</v>
      </c>
      <c r="G82" s="143">
        <f t="shared" si="8"/>
        <v>0</v>
      </c>
      <c r="H82" s="143">
        <v>0</v>
      </c>
      <c r="I82" s="143">
        <f t="shared" si="9"/>
        <v>0</v>
      </c>
      <c r="J82" s="143"/>
      <c r="K82" s="143">
        <f t="shared" si="10"/>
        <v>0</v>
      </c>
      <c r="L82" s="143">
        <f t="shared" si="11"/>
        <v>0</v>
      </c>
      <c r="M82" s="46"/>
      <c r="N82" s="74"/>
      <c r="P82" s="13"/>
    </row>
    <row r="83" spans="2:16" s="47" customFormat="1" ht="16.149999999999999" customHeight="1">
      <c r="B83" s="103">
        <v>8</v>
      </c>
      <c r="C83" s="104" t="s">
        <v>166</v>
      </c>
      <c r="D83" s="102" t="s">
        <v>28</v>
      </c>
      <c r="E83" s="75">
        <v>1</v>
      </c>
      <c r="F83" s="143">
        <v>0</v>
      </c>
      <c r="G83" s="143">
        <f t="shared" si="8"/>
        <v>0</v>
      </c>
      <c r="H83" s="143">
        <v>0</v>
      </c>
      <c r="I83" s="143">
        <f t="shared" si="9"/>
        <v>0</v>
      </c>
      <c r="J83" s="143"/>
      <c r="K83" s="143">
        <f t="shared" si="10"/>
        <v>0</v>
      </c>
      <c r="L83" s="143">
        <f t="shared" si="11"/>
        <v>0</v>
      </c>
      <c r="M83" s="46"/>
      <c r="N83" s="74"/>
      <c r="P83" s="13"/>
    </row>
    <row r="84" spans="2:16" s="47" customFormat="1" ht="16.149999999999999" customHeight="1">
      <c r="B84" s="136" t="s">
        <v>135</v>
      </c>
      <c r="C84" s="137"/>
      <c r="D84" s="137"/>
      <c r="E84" s="138"/>
      <c r="F84" s="143">
        <v>0</v>
      </c>
      <c r="G84" s="143">
        <f t="shared" si="8"/>
        <v>0</v>
      </c>
      <c r="H84" s="143">
        <v>0</v>
      </c>
      <c r="I84" s="143">
        <f t="shared" si="9"/>
        <v>0</v>
      </c>
      <c r="J84" s="143"/>
      <c r="K84" s="143">
        <f t="shared" si="10"/>
        <v>0</v>
      </c>
      <c r="L84" s="143">
        <f t="shared" si="11"/>
        <v>0</v>
      </c>
      <c r="M84" s="46"/>
      <c r="N84" s="74"/>
      <c r="P84" s="13"/>
    </row>
    <row r="85" spans="2:16" s="49" customFormat="1" ht="16.149999999999999" customHeight="1">
      <c r="B85" s="103">
        <v>9</v>
      </c>
      <c r="C85" s="106" t="s">
        <v>136</v>
      </c>
      <c r="D85" s="102" t="s">
        <v>14</v>
      </c>
      <c r="E85" s="75">
        <v>6000</v>
      </c>
      <c r="F85" s="143">
        <v>0</v>
      </c>
      <c r="G85" s="143">
        <f t="shared" si="8"/>
        <v>0</v>
      </c>
      <c r="H85" s="143">
        <v>0</v>
      </c>
      <c r="I85" s="143">
        <f t="shared" si="9"/>
        <v>0</v>
      </c>
      <c r="J85" s="143"/>
      <c r="K85" s="143">
        <f t="shared" si="10"/>
        <v>0</v>
      </c>
      <c r="L85" s="143">
        <f t="shared" si="11"/>
        <v>0</v>
      </c>
      <c r="M85" s="46"/>
      <c r="N85" s="74"/>
      <c r="P85" s="13"/>
    </row>
    <row r="86" spans="2:16" s="49" customFormat="1" ht="16.149999999999999" customHeight="1">
      <c r="B86" s="136" t="s">
        <v>121</v>
      </c>
      <c r="C86" s="137"/>
      <c r="D86" s="137"/>
      <c r="E86" s="138"/>
      <c r="F86" s="143">
        <v>0</v>
      </c>
      <c r="G86" s="143">
        <f t="shared" si="8"/>
        <v>0</v>
      </c>
      <c r="H86" s="143">
        <v>0</v>
      </c>
      <c r="I86" s="143">
        <f t="shared" si="9"/>
        <v>0</v>
      </c>
      <c r="J86" s="143"/>
      <c r="K86" s="143">
        <f t="shared" si="10"/>
        <v>0</v>
      </c>
      <c r="L86" s="143">
        <f t="shared" si="11"/>
        <v>0</v>
      </c>
      <c r="M86" s="46"/>
      <c r="N86" s="74"/>
      <c r="P86" s="13"/>
    </row>
    <row r="87" spans="2:16" s="49" customFormat="1" ht="16.149999999999999" customHeight="1">
      <c r="B87" s="103">
        <v>10</v>
      </c>
      <c r="C87" s="107" t="s">
        <v>161</v>
      </c>
      <c r="D87" s="108" t="s">
        <v>14</v>
      </c>
      <c r="E87" s="75">
        <v>5700</v>
      </c>
      <c r="F87" s="143">
        <v>0</v>
      </c>
      <c r="G87" s="143">
        <f t="shared" si="8"/>
        <v>0</v>
      </c>
      <c r="H87" s="143">
        <v>0</v>
      </c>
      <c r="I87" s="143">
        <f t="shared" si="9"/>
        <v>0</v>
      </c>
      <c r="J87" s="143"/>
      <c r="K87" s="143">
        <f t="shared" si="10"/>
        <v>0</v>
      </c>
      <c r="L87" s="143">
        <f t="shared" si="11"/>
        <v>0</v>
      </c>
      <c r="M87" s="46"/>
      <c r="N87" s="74"/>
      <c r="P87" s="13"/>
    </row>
    <row r="88" spans="2:16" s="49" customFormat="1" ht="16.149999999999999" customHeight="1">
      <c r="B88" s="103">
        <v>11</v>
      </c>
      <c r="C88" s="109" t="s">
        <v>162</v>
      </c>
      <c r="D88" s="102" t="s">
        <v>28</v>
      </c>
      <c r="E88" s="75">
        <v>1</v>
      </c>
      <c r="F88" s="143">
        <v>0</v>
      </c>
      <c r="G88" s="143">
        <f t="shared" si="8"/>
        <v>0</v>
      </c>
      <c r="H88" s="143">
        <v>0</v>
      </c>
      <c r="I88" s="143">
        <f t="shared" si="9"/>
        <v>0</v>
      </c>
      <c r="J88" s="143"/>
      <c r="K88" s="143">
        <f t="shared" si="10"/>
        <v>0</v>
      </c>
      <c r="L88" s="143">
        <f t="shared" si="11"/>
        <v>0</v>
      </c>
      <c r="M88" s="46"/>
      <c r="N88" s="74"/>
      <c r="P88" s="13"/>
    </row>
    <row r="89" spans="2:16" s="49" customFormat="1" ht="16.149999999999999" customHeight="1">
      <c r="B89" s="103">
        <v>12</v>
      </c>
      <c r="C89" s="110" t="s">
        <v>163</v>
      </c>
      <c r="D89" s="102" t="s">
        <v>29</v>
      </c>
      <c r="E89" s="75">
        <v>28</v>
      </c>
      <c r="F89" s="143">
        <v>0</v>
      </c>
      <c r="G89" s="143">
        <f t="shared" si="8"/>
        <v>0</v>
      </c>
      <c r="H89" s="143">
        <v>0</v>
      </c>
      <c r="I89" s="143">
        <f t="shared" si="9"/>
        <v>0</v>
      </c>
      <c r="J89" s="143"/>
      <c r="K89" s="143">
        <f t="shared" si="10"/>
        <v>0</v>
      </c>
      <c r="L89" s="143">
        <f t="shared" si="11"/>
        <v>0</v>
      </c>
      <c r="M89" s="46"/>
      <c r="N89" s="74"/>
      <c r="P89" s="13"/>
    </row>
    <row r="90" spans="2:16" s="49" customFormat="1" ht="16.149999999999999" customHeight="1">
      <c r="B90" s="103">
        <v>13</v>
      </c>
      <c r="C90" s="110" t="s">
        <v>164</v>
      </c>
      <c r="D90" s="102" t="s">
        <v>29</v>
      </c>
      <c r="E90" s="75">
        <v>1</v>
      </c>
      <c r="F90" s="143">
        <v>0</v>
      </c>
      <c r="G90" s="143">
        <f t="shared" si="8"/>
        <v>0</v>
      </c>
      <c r="H90" s="143">
        <v>0</v>
      </c>
      <c r="I90" s="143">
        <f t="shared" si="9"/>
        <v>0</v>
      </c>
      <c r="J90" s="143"/>
      <c r="K90" s="143">
        <f t="shared" si="10"/>
        <v>0</v>
      </c>
      <c r="L90" s="143">
        <f t="shared" si="11"/>
        <v>0</v>
      </c>
      <c r="M90" s="46"/>
      <c r="N90" s="74"/>
      <c r="P90" s="13"/>
    </row>
    <row r="91" spans="2:16" s="49" customFormat="1" ht="16.149999999999999" customHeight="1">
      <c r="B91" s="103">
        <v>14</v>
      </c>
      <c r="C91" s="110" t="s">
        <v>165</v>
      </c>
      <c r="D91" s="108" t="s">
        <v>29</v>
      </c>
      <c r="E91" s="75">
        <v>1</v>
      </c>
      <c r="F91" s="143">
        <v>0</v>
      </c>
      <c r="G91" s="143">
        <f t="shared" si="8"/>
        <v>0</v>
      </c>
      <c r="H91" s="143">
        <v>0</v>
      </c>
      <c r="I91" s="143">
        <f t="shared" si="9"/>
        <v>0</v>
      </c>
      <c r="J91" s="143"/>
      <c r="K91" s="143">
        <f t="shared" si="10"/>
        <v>0</v>
      </c>
      <c r="L91" s="143">
        <f t="shared" si="11"/>
        <v>0</v>
      </c>
      <c r="M91" s="46"/>
      <c r="N91" s="74"/>
      <c r="P91" s="13"/>
    </row>
    <row r="92" spans="2:16" s="49" customFormat="1" ht="16.149999999999999" customHeight="1">
      <c r="B92" s="103">
        <v>15</v>
      </c>
      <c r="C92" s="111" t="s">
        <v>137</v>
      </c>
      <c r="D92" s="108" t="s">
        <v>29</v>
      </c>
      <c r="E92" s="75">
        <v>1</v>
      </c>
      <c r="F92" s="143">
        <v>0</v>
      </c>
      <c r="G92" s="143">
        <f t="shared" si="8"/>
        <v>0</v>
      </c>
      <c r="H92" s="143">
        <v>0</v>
      </c>
      <c r="I92" s="143">
        <f t="shared" si="9"/>
        <v>0</v>
      </c>
      <c r="J92" s="143"/>
      <c r="K92" s="143">
        <f t="shared" si="10"/>
        <v>0</v>
      </c>
      <c r="L92" s="143">
        <f t="shared" si="11"/>
        <v>0</v>
      </c>
      <c r="M92" s="46"/>
      <c r="N92" s="74"/>
      <c r="P92" s="13"/>
    </row>
    <row r="93" spans="2:16" s="49" customFormat="1" ht="16.149999999999999" customHeight="1">
      <c r="B93" s="103">
        <v>16</v>
      </c>
      <c r="C93" s="111" t="s">
        <v>138</v>
      </c>
      <c r="D93" s="102" t="s">
        <v>29</v>
      </c>
      <c r="E93" s="75">
        <v>1</v>
      </c>
      <c r="F93" s="143">
        <v>0</v>
      </c>
      <c r="G93" s="143">
        <f t="shared" si="8"/>
        <v>0</v>
      </c>
      <c r="H93" s="143">
        <v>0</v>
      </c>
      <c r="I93" s="143">
        <f t="shared" si="9"/>
        <v>0</v>
      </c>
      <c r="J93" s="143"/>
      <c r="K93" s="143">
        <f t="shared" si="10"/>
        <v>0</v>
      </c>
      <c r="L93" s="143">
        <f t="shared" si="11"/>
        <v>0</v>
      </c>
      <c r="M93" s="46"/>
      <c r="N93" s="74"/>
      <c r="P93" s="13"/>
    </row>
    <row r="94" spans="2:16" s="49" customFormat="1" ht="16.149999999999999" customHeight="1">
      <c r="B94" s="136" t="s">
        <v>117</v>
      </c>
      <c r="C94" s="137"/>
      <c r="D94" s="137"/>
      <c r="E94" s="138"/>
      <c r="F94" s="143">
        <v>0</v>
      </c>
      <c r="G94" s="143">
        <f t="shared" si="8"/>
        <v>0</v>
      </c>
      <c r="H94" s="143">
        <v>0</v>
      </c>
      <c r="I94" s="143">
        <f t="shared" si="9"/>
        <v>0</v>
      </c>
      <c r="J94" s="143"/>
      <c r="K94" s="143">
        <f t="shared" si="10"/>
        <v>0</v>
      </c>
      <c r="L94" s="143">
        <f t="shared" si="11"/>
        <v>0</v>
      </c>
      <c r="M94" s="46"/>
      <c r="N94" s="74"/>
      <c r="P94" s="13"/>
    </row>
    <row r="95" spans="2:16" s="49" customFormat="1" ht="16.149999999999999" customHeight="1">
      <c r="B95" s="124" t="s">
        <v>146</v>
      </c>
      <c r="C95" s="124"/>
      <c r="D95" s="124"/>
      <c r="E95" s="124"/>
      <c r="F95" s="143">
        <v>0</v>
      </c>
      <c r="G95" s="143">
        <f t="shared" si="8"/>
        <v>0</v>
      </c>
      <c r="H95" s="143">
        <v>0</v>
      </c>
      <c r="I95" s="143">
        <f t="shared" si="9"/>
        <v>0</v>
      </c>
      <c r="J95" s="143"/>
      <c r="K95" s="143">
        <f t="shared" si="10"/>
        <v>0</v>
      </c>
      <c r="L95" s="143">
        <f t="shared" si="11"/>
        <v>0</v>
      </c>
      <c r="M95" s="46"/>
      <c r="N95" s="74"/>
      <c r="P95" s="13"/>
    </row>
    <row r="96" spans="2:16" s="49" customFormat="1" ht="16.149999999999999" customHeight="1">
      <c r="B96" s="99">
        <v>25</v>
      </c>
      <c r="C96" s="101" t="s">
        <v>116</v>
      </c>
      <c r="D96" s="113" t="s">
        <v>14</v>
      </c>
      <c r="E96" s="88">
        <v>100</v>
      </c>
      <c r="F96" s="143">
        <v>0</v>
      </c>
      <c r="G96" s="143">
        <f t="shared" si="8"/>
        <v>0</v>
      </c>
      <c r="H96" s="143">
        <v>0</v>
      </c>
      <c r="I96" s="143">
        <f t="shared" si="9"/>
        <v>0</v>
      </c>
      <c r="J96" s="143"/>
      <c r="K96" s="143">
        <f t="shared" si="10"/>
        <v>0</v>
      </c>
      <c r="L96" s="143">
        <f t="shared" si="11"/>
        <v>0</v>
      </c>
      <c r="M96" s="46"/>
      <c r="N96" s="74"/>
      <c r="P96" s="13"/>
    </row>
    <row r="97" spans="2:16" s="49" customFormat="1" ht="16.149999999999999" customHeight="1">
      <c r="B97" s="99">
        <v>26</v>
      </c>
      <c r="C97" s="115" t="s">
        <v>147</v>
      </c>
      <c r="D97" s="81" t="s">
        <v>28</v>
      </c>
      <c r="E97" s="88">
        <v>2</v>
      </c>
      <c r="F97" s="143">
        <v>0</v>
      </c>
      <c r="G97" s="143">
        <f t="shared" si="8"/>
        <v>0</v>
      </c>
      <c r="H97" s="143">
        <v>0</v>
      </c>
      <c r="I97" s="143">
        <f t="shared" si="9"/>
        <v>0</v>
      </c>
      <c r="J97" s="143"/>
      <c r="K97" s="143">
        <f t="shared" si="10"/>
        <v>0</v>
      </c>
      <c r="L97" s="143">
        <f t="shared" si="11"/>
        <v>0</v>
      </c>
      <c r="M97" s="46"/>
      <c r="N97" s="74"/>
      <c r="P97" s="13"/>
    </row>
    <row r="98" spans="2:16" s="49" customFormat="1" ht="16.149999999999999" customHeight="1">
      <c r="B98" s="99">
        <v>27</v>
      </c>
      <c r="C98" s="115" t="s">
        <v>148</v>
      </c>
      <c r="D98" s="113" t="s">
        <v>29</v>
      </c>
      <c r="E98" s="88">
        <v>2</v>
      </c>
      <c r="F98" s="143">
        <v>0</v>
      </c>
      <c r="G98" s="143">
        <f t="shared" si="8"/>
        <v>0</v>
      </c>
      <c r="H98" s="143">
        <v>0</v>
      </c>
      <c r="I98" s="143">
        <f t="shared" si="9"/>
        <v>0</v>
      </c>
      <c r="J98" s="143"/>
      <c r="K98" s="143">
        <f t="shared" si="10"/>
        <v>0</v>
      </c>
      <c r="L98" s="143">
        <f t="shared" si="11"/>
        <v>0</v>
      </c>
      <c r="M98" s="46"/>
      <c r="N98" s="74"/>
      <c r="P98" s="13"/>
    </row>
    <row r="99" spans="2:16" s="49" customFormat="1" ht="16.149999999999999" customHeight="1">
      <c r="B99" s="99">
        <v>28</v>
      </c>
      <c r="C99" s="115" t="s">
        <v>138</v>
      </c>
      <c r="D99" s="113" t="s">
        <v>29</v>
      </c>
      <c r="E99" s="88">
        <v>2</v>
      </c>
      <c r="F99" s="143">
        <v>0</v>
      </c>
      <c r="G99" s="143">
        <f t="shared" si="8"/>
        <v>0</v>
      </c>
      <c r="H99" s="143">
        <v>0</v>
      </c>
      <c r="I99" s="143">
        <f t="shared" si="9"/>
        <v>0</v>
      </c>
      <c r="J99" s="143"/>
      <c r="K99" s="143">
        <f t="shared" si="10"/>
        <v>0</v>
      </c>
      <c r="L99" s="143">
        <f t="shared" si="11"/>
        <v>0</v>
      </c>
      <c r="M99" s="46"/>
      <c r="N99" s="74"/>
      <c r="P99" s="13"/>
    </row>
    <row r="100" spans="2:16" s="49" customFormat="1" ht="16.149999999999999" customHeight="1">
      <c r="B100" s="99">
        <v>29</v>
      </c>
      <c r="C100" s="115" t="s">
        <v>149</v>
      </c>
      <c r="D100" s="113" t="s">
        <v>29</v>
      </c>
      <c r="E100" s="88">
        <v>2</v>
      </c>
      <c r="F100" s="143">
        <v>0</v>
      </c>
      <c r="G100" s="143">
        <f t="shared" si="8"/>
        <v>0</v>
      </c>
      <c r="H100" s="143">
        <v>0</v>
      </c>
      <c r="I100" s="143">
        <f t="shared" si="9"/>
        <v>0</v>
      </c>
      <c r="J100" s="143"/>
      <c r="K100" s="143">
        <f t="shared" si="10"/>
        <v>0</v>
      </c>
      <c r="L100" s="143">
        <f t="shared" si="11"/>
        <v>0</v>
      </c>
      <c r="M100" s="46"/>
      <c r="N100" s="74"/>
      <c r="P100" s="13"/>
    </row>
    <row r="101" spans="2:16" s="49" customFormat="1" ht="16.149999999999999" customHeight="1">
      <c r="B101" s="99">
        <v>30</v>
      </c>
      <c r="C101" s="117" t="s">
        <v>150</v>
      </c>
      <c r="D101" s="81" t="s">
        <v>28</v>
      </c>
      <c r="E101" s="88">
        <v>2</v>
      </c>
      <c r="F101" s="143">
        <v>0</v>
      </c>
      <c r="G101" s="143">
        <f t="shared" si="8"/>
        <v>0</v>
      </c>
      <c r="H101" s="143">
        <v>0</v>
      </c>
      <c r="I101" s="143">
        <f t="shared" si="9"/>
        <v>0</v>
      </c>
      <c r="J101" s="143"/>
      <c r="K101" s="143">
        <f t="shared" si="10"/>
        <v>0</v>
      </c>
      <c r="L101" s="143">
        <f t="shared" si="11"/>
        <v>0</v>
      </c>
      <c r="M101" s="46"/>
      <c r="N101" s="74"/>
      <c r="P101" s="13"/>
    </row>
    <row r="102" spans="2:16" s="49" customFormat="1" ht="16.149999999999999" customHeight="1">
      <c r="B102" s="124" t="s">
        <v>110</v>
      </c>
      <c r="C102" s="124"/>
      <c r="D102" s="124"/>
      <c r="E102" s="124"/>
      <c r="F102" s="143">
        <v>0</v>
      </c>
      <c r="G102" s="143">
        <f t="shared" si="8"/>
        <v>0</v>
      </c>
      <c r="H102" s="143">
        <v>0</v>
      </c>
      <c r="I102" s="143">
        <f t="shared" si="9"/>
        <v>0</v>
      </c>
      <c r="J102" s="143"/>
      <c r="K102" s="143">
        <f t="shared" si="10"/>
        <v>0</v>
      </c>
      <c r="L102" s="143">
        <f t="shared" si="11"/>
        <v>0</v>
      </c>
      <c r="M102" s="46"/>
      <c r="N102" s="74"/>
      <c r="P102" s="13"/>
    </row>
    <row r="103" spans="2:16" s="49" customFormat="1" ht="16.149999999999999" customHeight="1">
      <c r="B103" s="95">
        <v>40</v>
      </c>
      <c r="C103" s="87" t="s">
        <v>90</v>
      </c>
      <c r="D103" s="97" t="s">
        <v>14</v>
      </c>
      <c r="E103" s="75">
        <v>900</v>
      </c>
      <c r="F103" s="143">
        <v>0</v>
      </c>
      <c r="G103" s="143">
        <f t="shared" si="8"/>
        <v>0</v>
      </c>
      <c r="H103" s="143">
        <v>0</v>
      </c>
      <c r="I103" s="143">
        <f t="shared" si="9"/>
        <v>0</v>
      </c>
      <c r="J103" s="143"/>
      <c r="K103" s="143">
        <f t="shared" si="10"/>
        <v>0</v>
      </c>
      <c r="L103" s="143">
        <f t="shared" si="11"/>
        <v>0</v>
      </c>
      <c r="M103" s="46"/>
      <c r="N103" s="74"/>
      <c r="P103" s="13"/>
    </row>
    <row r="104" spans="2:16" s="49" customFormat="1" ht="16.149999999999999" customHeight="1">
      <c r="B104" s="95">
        <v>41</v>
      </c>
      <c r="C104" s="87" t="s">
        <v>93</v>
      </c>
      <c r="D104" s="97" t="s">
        <v>14</v>
      </c>
      <c r="E104" s="75">
        <v>300</v>
      </c>
      <c r="F104" s="143">
        <v>0</v>
      </c>
      <c r="G104" s="143">
        <f t="shared" si="8"/>
        <v>0</v>
      </c>
      <c r="H104" s="143">
        <v>0</v>
      </c>
      <c r="I104" s="143">
        <f t="shared" si="9"/>
        <v>0</v>
      </c>
      <c r="J104" s="143"/>
      <c r="K104" s="143">
        <f t="shared" si="10"/>
        <v>0</v>
      </c>
      <c r="L104" s="143">
        <f t="shared" si="11"/>
        <v>0</v>
      </c>
      <c r="M104" s="46"/>
      <c r="N104" s="74"/>
      <c r="P104" s="13"/>
    </row>
    <row r="105" spans="2:16" s="49" customFormat="1" ht="29.25" customHeight="1">
      <c r="B105" s="95">
        <v>45</v>
      </c>
      <c r="C105" s="105" t="s">
        <v>97</v>
      </c>
      <c r="D105" s="81" t="s">
        <v>28</v>
      </c>
      <c r="E105" s="90">
        <v>30</v>
      </c>
      <c r="F105" s="143">
        <v>0</v>
      </c>
      <c r="G105" s="143">
        <f t="shared" si="8"/>
        <v>0</v>
      </c>
      <c r="H105" s="143">
        <v>0</v>
      </c>
      <c r="I105" s="143">
        <f t="shared" si="9"/>
        <v>0</v>
      </c>
      <c r="J105" s="143"/>
      <c r="K105" s="143">
        <f t="shared" si="10"/>
        <v>0</v>
      </c>
      <c r="L105" s="143">
        <f t="shared" si="11"/>
        <v>0</v>
      </c>
      <c r="M105" s="46"/>
      <c r="N105" s="74"/>
      <c r="P105" s="13"/>
    </row>
    <row r="106" spans="2:16" s="49" customFormat="1" ht="16.149999999999999" customHeight="1">
      <c r="B106" s="124" t="s">
        <v>151</v>
      </c>
      <c r="C106" s="124"/>
      <c r="D106" s="124"/>
      <c r="E106" s="124"/>
      <c r="F106" s="143">
        <v>0</v>
      </c>
      <c r="G106" s="143">
        <f t="shared" si="8"/>
        <v>0</v>
      </c>
      <c r="H106" s="143">
        <v>0</v>
      </c>
      <c r="I106" s="143">
        <f t="shared" si="9"/>
        <v>0</v>
      </c>
      <c r="J106" s="143"/>
      <c r="K106" s="143">
        <f t="shared" si="10"/>
        <v>0</v>
      </c>
      <c r="L106" s="143">
        <f t="shared" si="11"/>
        <v>0</v>
      </c>
      <c r="M106" s="46"/>
      <c r="N106" s="74"/>
      <c r="P106" s="13"/>
    </row>
    <row r="107" spans="2:16" s="49" customFormat="1" ht="16.149999999999999" customHeight="1">
      <c r="B107" s="37">
        <v>31</v>
      </c>
      <c r="C107" s="48" t="s">
        <v>116</v>
      </c>
      <c r="D107" s="41" t="s">
        <v>14</v>
      </c>
      <c r="E107" s="52">
        <v>230</v>
      </c>
      <c r="F107" s="143">
        <v>0</v>
      </c>
      <c r="G107" s="143">
        <f t="shared" si="8"/>
        <v>0</v>
      </c>
      <c r="H107" s="143">
        <v>0</v>
      </c>
      <c r="I107" s="143">
        <f t="shared" si="9"/>
        <v>0</v>
      </c>
      <c r="J107" s="143"/>
      <c r="K107" s="143">
        <f t="shared" si="10"/>
        <v>0</v>
      </c>
      <c r="L107" s="143">
        <f t="shared" si="11"/>
        <v>0</v>
      </c>
      <c r="M107" s="46"/>
      <c r="N107" s="74"/>
      <c r="P107" s="13"/>
    </row>
    <row r="108" spans="2:16" s="49" customFormat="1" ht="16.149999999999999" customHeight="1">
      <c r="B108" s="37">
        <v>32</v>
      </c>
      <c r="C108" s="51" t="s">
        <v>152</v>
      </c>
      <c r="D108" s="38" t="s">
        <v>28</v>
      </c>
      <c r="E108" s="52">
        <v>1</v>
      </c>
      <c r="F108" s="143">
        <v>0</v>
      </c>
      <c r="G108" s="143">
        <f t="shared" si="8"/>
        <v>0</v>
      </c>
      <c r="H108" s="143">
        <v>0</v>
      </c>
      <c r="I108" s="143">
        <f t="shared" si="9"/>
        <v>0</v>
      </c>
      <c r="J108" s="143"/>
      <c r="K108" s="143">
        <f t="shared" si="10"/>
        <v>0</v>
      </c>
      <c r="L108" s="143">
        <f t="shared" si="11"/>
        <v>0</v>
      </c>
      <c r="M108" s="46"/>
      <c r="N108" s="74"/>
      <c r="P108" s="13"/>
    </row>
    <row r="109" spans="2:16" s="49" customFormat="1" ht="16.149999999999999" customHeight="1">
      <c r="B109" s="37">
        <v>33</v>
      </c>
      <c r="C109" s="53" t="s">
        <v>153</v>
      </c>
      <c r="D109" s="41" t="s">
        <v>29</v>
      </c>
      <c r="E109" s="52">
        <v>1</v>
      </c>
      <c r="F109" s="143">
        <v>0</v>
      </c>
      <c r="G109" s="143">
        <f t="shared" si="8"/>
        <v>0</v>
      </c>
      <c r="H109" s="143">
        <v>0</v>
      </c>
      <c r="I109" s="143">
        <f t="shared" si="9"/>
        <v>0</v>
      </c>
      <c r="J109" s="143"/>
      <c r="K109" s="143">
        <f t="shared" si="10"/>
        <v>0</v>
      </c>
      <c r="L109" s="143">
        <f t="shared" si="11"/>
        <v>0</v>
      </c>
      <c r="M109" s="46"/>
      <c r="N109" s="74"/>
      <c r="P109" s="13"/>
    </row>
    <row r="110" spans="2:16" s="49" customFormat="1" ht="16.149999999999999" customHeight="1">
      <c r="B110" s="37">
        <v>34</v>
      </c>
      <c r="C110" s="48" t="s">
        <v>154</v>
      </c>
      <c r="D110" s="41" t="s">
        <v>29</v>
      </c>
      <c r="E110" s="52">
        <v>1</v>
      </c>
      <c r="F110" s="143">
        <v>0</v>
      </c>
      <c r="G110" s="143">
        <f t="shared" si="8"/>
        <v>0</v>
      </c>
      <c r="H110" s="143">
        <v>0</v>
      </c>
      <c r="I110" s="143">
        <f t="shared" si="9"/>
        <v>0</v>
      </c>
      <c r="J110" s="143"/>
      <c r="K110" s="143">
        <f t="shared" si="10"/>
        <v>0</v>
      </c>
      <c r="L110" s="143">
        <f t="shared" si="11"/>
        <v>0</v>
      </c>
      <c r="M110" s="46"/>
      <c r="N110" s="74"/>
      <c r="P110" s="13"/>
    </row>
    <row r="111" spans="2:16" s="49" customFormat="1" ht="16.149999999999999" customHeight="1">
      <c r="B111" s="37">
        <v>35</v>
      </c>
      <c r="C111" s="50" t="s">
        <v>155</v>
      </c>
      <c r="D111" s="40" t="s">
        <v>29</v>
      </c>
      <c r="E111" s="43">
        <v>1</v>
      </c>
      <c r="F111" s="143">
        <v>0</v>
      </c>
      <c r="G111" s="143">
        <f t="shared" si="8"/>
        <v>0</v>
      </c>
      <c r="H111" s="143">
        <v>0</v>
      </c>
      <c r="I111" s="143">
        <f t="shared" si="9"/>
        <v>0</v>
      </c>
      <c r="J111" s="143"/>
      <c r="K111" s="143">
        <f t="shared" si="10"/>
        <v>0</v>
      </c>
      <c r="L111" s="143">
        <f t="shared" si="11"/>
        <v>0</v>
      </c>
      <c r="M111" s="46"/>
      <c r="N111" s="74"/>
      <c r="P111" s="13"/>
    </row>
    <row r="112" spans="2:16" s="49" customFormat="1" ht="16.149999999999999" customHeight="1">
      <c r="B112" s="37">
        <v>36</v>
      </c>
      <c r="C112" s="50" t="s">
        <v>156</v>
      </c>
      <c r="D112" s="40" t="s">
        <v>29</v>
      </c>
      <c r="E112" s="43">
        <v>1</v>
      </c>
      <c r="F112" s="143">
        <v>0</v>
      </c>
      <c r="G112" s="143">
        <f t="shared" si="8"/>
        <v>0</v>
      </c>
      <c r="H112" s="143">
        <v>0</v>
      </c>
      <c r="I112" s="143">
        <f t="shared" si="9"/>
        <v>0</v>
      </c>
      <c r="J112" s="143"/>
      <c r="K112" s="143">
        <f t="shared" si="10"/>
        <v>0</v>
      </c>
      <c r="L112" s="143">
        <f t="shared" si="11"/>
        <v>0</v>
      </c>
      <c r="M112" s="46"/>
      <c r="N112" s="74"/>
      <c r="P112" s="13"/>
    </row>
    <row r="113" spans="2:16" s="49" customFormat="1" ht="16.149999999999999" customHeight="1">
      <c r="B113" s="37">
        <v>37</v>
      </c>
      <c r="C113" s="51" t="s">
        <v>157</v>
      </c>
      <c r="D113" s="41" t="s">
        <v>29</v>
      </c>
      <c r="E113" s="52">
        <v>1</v>
      </c>
      <c r="F113" s="143">
        <v>0</v>
      </c>
      <c r="G113" s="143">
        <f t="shared" si="8"/>
        <v>0</v>
      </c>
      <c r="H113" s="143">
        <v>0</v>
      </c>
      <c r="I113" s="143">
        <f t="shared" si="9"/>
        <v>0</v>
      </c>
      <c r="J113" s="143"/>
      <c r="K113" s="143">
        <f t="shared" si="10"/>
        <v>0</v>
      </c>
      <c r="L113" s="143">
        <f t="shared" si="11"/>
        <v>0</v>
      </c>
      <c r="M113" s="46"/>
      <c r="N113" s="74"/>
      <c r="P113" s="13"/>
    </row>
    <row r="114" spans="2:16" s="49" customFormat="1" ht="32.1" customHeight="1">
      <c r="B114" s="37">
        <v>38</v>
      </c>
      <c r="C114" s="51" t="s">
        <v>167</v>
      </c>
      <c r="D114" s="40" t="s">
        <v>29</v>
      </c>
      <c r="E114" s="42">
        <v>1</v>
      </c>
      <c r="F114" s="143">
        <v>0</v>
      </c>
      <c r="G114" s="143">
        <f t="shared" si="8"/>
        <v>0</v>
      </c>
      <c r="H114" s="143">
        <v>0</v>
      </c>
      <c r="I114" s="143">
        <f t="shared" si="9"/>
        <v>0</v>
      </c>
      <c r="J114" s="143"/>
      <c r="K114" s="143">
        <f t="shared" si="10"/>
        <v>0</v>
      </c>
      <c r="L114" s="143">
        <f t="shared" si="11"/>
        <v>0</v>
      </c>
      <c r="M114" s="46"/>
      <c r="N114" s="74"/>
      <c r="P114" s="13"/>
    </row>
    <row r="115" spans="2:16" s="49" customFormat="1" ht="26.25" customHeight="1">
      <c r="B115" s="37">
        <v>39</v>
      </c>
      <c r="C115" s="50" t="s">
        <v>158</v>
      </c>
      <c r="D115" s="41" t="s">
        <v>29</v>
      </c>
      <c r="E115" s="39">
        <v>4</v>
      </c>
      <c r="F115" s="143">
        <v>0</v>
      </c>
      <c r="G115" s="143">
        <f t="shared" si="8"/>
        <v>0</v>
      </c>
      <c r="H115" s="143">
        <v>0</v>
      </c>
      <c r="I115" s="143">
        <f t="shared" si="9"/>
        <v>0</v>
      </c>
      <c r="J115" s="143"/>
      <c r="K115" s="143">
        <f t="shared" si="10"/>
        <v>0</v>
      </c>
      <c r="L115" s="143">
        <f t="shared" si="11"/>
        <v>0</v>
      </c>
      <c r="M115" s="46"/>
      <c r="N115" s="74"/>
      <c r="P115" s="13"/>
    </row>
    <row r="116" spans="2:16" s="21" customFormat="1" ht="14.25" customHeight="1">
      <c r="B116" s="36"/>
      <c r="C116" s="20" t="s">
        <v>5</v>
      </c>
      <c r="D116" s="11"/>
      <c r="E116" s="12"/>
      <c r="F116" s="154"/>
      <c r="G116" s="154">
        <f>SUM(G9:G115)</f>
        <v>0</v>
      </c>
      <c r="H116" s="154"/>
      <c r="I116" s="154">
        <f>SUM(I9:I115)</f>
        <v>0</v>
      </c>
      <c r="J116" s="154"/>
      <c r="K116" s="154">
        <f>SUM(K9:K19)</f>
        <v>0</v>
      </c>
      <c r="L116" s="154">
        <f>SUM(L9:L115)</f>
        <v>0</v>
      </c>
    </row>
    <row r="117" spans="2:16">
      <c r="B117" s="34"/>
      <c r="D117"/>
      <c r="E117"/>
      <c r="F117"/>
      <c r="L117" s="30"/>
    </row>
    <row r="118" spans="2:16">
      <c r="B118" s="34"/>
      <c r="D118"/>
      <c r="E118"/>
      <c r="F118"/>
      <c r="L118" s="30"/>
    </row>
    <row r="119" spans="2:16">
      <c r="B119" s="34"/>
      <c r="D119"/>
      <c r="E119"/>
      <c r="F119"/>
      <c r="L119"/>
    </row>
    <row r="120" spans="2:16">
      <c r="B120" s="34"/>
      <c r="D120"/>
      <c r="E120"/>
      <c r="F120"/>
      <c r="L120"/>
    </row>
    <row r="121" spans="2:16">
      <c r="B121" s="34"/>
      <c r="D121"/>
      <c r="E121"/>
      <c r="F121"/>
      <c r="G121" s="23"/>
      <c r="J121" s="30"/>
      <c r="K121" s="30"/>
      <c r="L121"/>
    </row>
    <row r="122" spans="2:16">
      <c r="E122"/>
      <c r="F122"/>
    </row>
    <row r="123" spans="2:16">
      <c r="E123"/>
      <c r="F123"/>
    </row>
    <row r="124" spans="2:16">
      <c r="E124"/>
      <c r="F124"/>
    </row>
    <row r="125" spans="2:16">
      <c r="E125"/>
      <c r="F125"/>
    </row>
    <row r="126" spans="2:16">
      <c r="E126"/>
      <c r="F126"/>
    </row>
    <row r="127" spans="2:16">
      <c r="E127"/>
      <c r="F127"/>
    </row>
    <row r="128" spans="2:16">
      <c r="E128"/>
      <c r="F128"/>
    </row>
    <row r="129" spans="5:6">
      <c r="E129"/>
      <c r="F129"/>
    </row>
    <row r="130" spans="5:6">
      <c r="E130"/>
      <c r="F130"/>
    </row>
    <row r="131" spans="5:6">
      <c r="E131"/>
      <c r="F131"/>
    </row>
    <row r="132" spans="5:6">
      <c r="E132"/>
      <c r="F132"/>
    </row>
    <row r="133" spans="5:6">
      <c r="E133"/>
      <c r="F133"/>
    </row>
    <row r="134" spans="5:6">
      <c r="E134"/>
      <c r="F134"/>
    </row>
    <row r="135" spans="5:6">
      <c r="E135"/>
      <c r="F135"/>
    </row>
    <row r="136" spans="5:6">
      <c r="E136"/>
      <c r="F136"/>
    </row>
    <row r="137" spans="5:6">
      <c r="E137"/>
      <c r="F137"/>
    </row>
    <row r="138" spans="5:6">
      <c r="E138"/>
      <c r="F138"/>
    </row>
    <row r="139" spans="5:6">
      <c r="E139"/>
      <c r="F139"/>
    </row>
    <row r="140" spans="5:6">
      <c r="E140"/>
      <c r="F140"/>
    </row>
    <row r="141" spans="5:6">
      <c r="E141"/>
      <c r="F141"/>
    </row>
    <row r="142" spans="5:6">
      <c r="E142"/>
      <c r="F142"/>
    </row>
    <row r="143" spans="5:6">
      <c r="E143"/>
      <c r="F143"/>
    </row>
    <row r="144" spans="5:6">
      <c r="E144"/>
      <c r="F144"/>
    </row>
    <row r="145" spans="5:6">
      <c r="E145"/>
      <c r="F145"/>
    </row>
    <row r="146" spans="5:6">
      <c r="E146"/>
      <c r="F146"/>
    </row>
    <row r="147" spans="5:6">
      <c r="E147"/>
      <c r="F147"/>
    </row>
  </sheetData>
  <mergeCells count="26">
    <mergeCell ref="B50:E50"/>
    <mergeCell ref="B57:E57"/>
    <mergeCell ref="B106:E106"/>
    <mergeCell ref="B75:E75"/>
    <mergeCell ref="B84:E84"/>
    <mergeCell ref="B86:E86"/>
    <mergeCell ref="B94:E94"/>
    <mergeCell ref="B95:E95"/>
    <mergeCell ref="B102:E102"/>
    <mergeCell ref="B67:E67"/>
    <mergeCell ref="G4:G5"/>
    <mergeCell ref="I4:I5"/>
    <mergeCell ref="K4:K5"/>
    <mergeCell ref="H2:I3"/>
    <mergeCell ref="J2:K3"/>
    <mergeCell ref="B30:E30"/>
    <mergeCell ref="B32:E32"/>
    <mergeCell ref="B40:E40"/>
    <mergeCell ref="K1:L1"/>
    <mergeCell ref="B21:E21"/>
    <mergeCell ref="B2:B5"/>
    <mergeCell ref="D2:D5"/>
    <mergeCell ref="E2:E3"/>
    <mergeCell ref="F2:G3"/>
    <mergeCell ref="L2:L5"/>
    <mergeCell ref="E4:E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VIII ბლოკი </vt:lpstr>
      <vt:lpstr>საერთო ფართი VIII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2022-09-12T14:12:14Z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2022-09-12T14:12:14Z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4a389077-69ea-44c4-8a06-d82a589c76c4</vt:lpwstr>
  </property>
  <property fmtid="{D5CDD505-2E9C-101B-9397-08002B2CF9AE}" pid="8" name="MSIP_Label_80734c74-3ec3-4e8f-91d9-a915579f742b_ContentBits">
    <vt:lpwstr>0</vt:lpwstr>
  </property>
</Properties>
</file>